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O:\Moji dokumenti\META\JN 2024\ŽIVILA VIŠKI VRTCI\POPRAVEK\"/>
    </mc:Choice>
  </mc:AlternateContent>
  <bookViews>
    <workbookView xWindow="0" yWindow="0" windowWidth="28800" windowHeight="9600" firstSheet="7" activeTab="10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A ZELENJAVA IN SADJE" sheetId="5" r:id="rId5"/>
    <sheet name="ZAM. IN KONZERV. SADJE IN ZEL." sheetId="6" r:id="rId6"/>
    <sheet name="SADNI SOKOVI" sheetId="7" r:id="rId7"/>
    <sheet name="ZAM. IZDELKI IZ TESTA" sheetId="8" r:id="rId8"/>
    <sheet name="ŽITA, MLEV.IZD.IZ TESTA, TEST." sheetId="9" r:id="rId9"/>
    <sheet name="KRUH, PEKOVSKO P., KEKSI,SLAŠČ" sheetId="10" r:id="rId10"/>
    <sheet name="SPLOŠNO PREHR. BLAGO" sheetId="11" r:id="rId11"/>
    <sheet name="DIETNA ŽIVILA" sheetId="12" r:id="rId12"/>
  </sheets>
  <definedNames>
    <definedName name="_xlnm.Print_Area" localSheetId="11">'DIETNA ŽIVILA'!$A$1:$J$59</definedName>
    <definedName name="_xlnm.Print_Area" localSheetId="3">JAJCA!$A$1:$J$27</definedName>
    <definedName name="_xlnm.Print_Area" localSheetId="9">'KRUH, PEKOVSKO P., KEKSI,SLAŠČ'!$A$1:$J$95</definedName>
    <definedName name="_xlnm.Print_Area" localSheetId="1">'MESO IN MESNI IZDELKI'!$A$1:$L$56</definedName>
    <definedName name="_xlnm.Print_Area" localSheetId="0">'MLEKO IN MLEČNI IZDELKI'!$A$1:$L$78</definedName>
    <definedName name="_xlnm.Print_Area" localSheetId="2">RIBE!$A$1:$J$39</definedName>
    <definedName name="_xlnm.Print_Area" localSheetId="6">'SADNI SOKOVI'!$A$1:$J$40</definedName>
    <definedName name="_xlnm.Print_Area" localSheetId="10">'SPLOŠNO PREHR. BLAGO'!$A$1:$J$144</definedName>
    <definedName name="_xlnm.Print_Area" localSheetId="4">'SVEŽA ZELENJAVA IN SADJE'!$A$1:$J$140</definedName>
    <definedName name="_xlnm.Print_Area" localSheetId="5">'ZAM. IN KONZERV. SADJE IN ZEL.'!$A$1:$J$75</definedName>
    <definedName name="_xlnm.Print_Area" localSheetId="7">'ZAM. IZDELKI IZ TESTA'!$A$1:$J$45</definedName>
    <definedName name="_xlnm.Print_Area" localSheetId="8">'ŽITA, MLEV.IZD.IZ TESTA, TEST.'!$A$1:$J$97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12" l="1"/>
  <c r="I129" i="11"/>
  <c r="H129" i="11"/>
  <c r="G129" i="11"/>
  <c r="J75" i="11"/>
  <c r="J57" i="10"/>
  <c r="I15" i="7"/>
  <c r="I23" i="7"/>
  <c r="H23" i="7"/>
  <c r="H17" i="3"/>
  <c r="J107" i="11" l="1"/>
  <c r="G15" i="8"/>
  <c r="G16" i="8"/>
  <c r="H16" i="8" s="1"/>
  <c r="G17" i="8"/>
  <c r="H17" i="8" s="1"/>
  <c r="G18" i="8"/>
  <c r="G19" i="8"/>
  <c r="G20" i="8"/>
  <c r="H20" i="8" s="1"/>
  <c r="G21" i="8"/>
  <c r="H21" i="8" s="1"/>
  <c r="G22" i="8"/>
  <c r="G23" i="8"/>
  <c r="G24" i="8"/>
  <c r="H24" i="8" s="1"/>
  <c r="J18" i="3"/>
  <c r="G17" i="3"/>
  <c r="G18" i="3" s="1"/>
  <c r="J15" i="3"/>
  <c r="H10" i="3"/>
  <c r="H11" i="3"/>
  <c r="H14" i="3"/>
  <c r="G9" i="3"/>
  <c r="H9" i="3" s="1"/>
  <c r="G10" i="3"/>
  <c r="I10" i="3" s="1"/>
  <c r="G11" i="3"/>
  <c r="I11" i="3" s="1"/>
  <c r="G12" i="3"/>
  <c r="G13" i="3"/>
  <c r="H13" i="3" s="1"/>
  <c r="G14" i="3"/>
  <c r="I14" i="3" s="1"/>
  <c r="G69" i="1"/>
  <c r="G70" i="1"/>
  <c r="H70" i="1" s="1"/>
  <c r="I70" i="1" s="1"/>
  <c r="G71" i="1"/>
  <c r="G72" i="1"/>
  <c r="H72" i="1" s="1"/>
  <c r="I72" i="1" s="1"/>
  <c r="G73" i="1"/>
  <c r="G68" i="1"/>
  <c r="H68" i="1" s="1"/>
  <c r="G64" i="1"/>
  <c r="G65" i="1"/>
  <c r="H71" i="1" l="1"/>
  <c r="I71" i="1" s="1"/>
  <c r="I19" i="8"/>
  <c r="I15" i="8"/>
  <c r="I68" i="1"/>
  <c r="I69" i="1"/>
  <c r="I12" i="3"/>
  <c r="H18" i="3"/>
  <c r="H23" i="8"/>
  <c r="I23" i="8" s="1"/>
  <c r="H19" i="8"/>
  <c r="H15" i="8"/>
  <c r="I21" i="8"/>
  <c r="I17" i="8"/>
  <c r="H73" i="1"/>
  <c r="I73" i="1" s="1"/>
  <c r="H69" i="1"/>
  <c r="H12" i="3"/>
  <c r="I13" i="3"/>
  <c r="I9" i="3"/>
  <c r="H22" i="8"/>
  <c r="I22" i="8" s="1"/>
  <c r="H18" i="8"/>
  <c r="I18" i="8" s="1"/>
  <c r="I24" i="8"/>
  <c r="I20" i="8"/>
  <c r="I16" i="8"/>
  <c r="G30" i="6"/>
  <c r="H30" i="6" s="1"/>
  <c r="I30" i="6" s="1"/>
  <c r="G32" i="2"/>
  <c r="H32" i="2" s="1"/>
  <c r="G33" i="2"/>
  <c r="G34" i="2"/>
  <c r="G27" i="2"/>
  <c r="H27" i="2" s="1"/>
  <c r="G49" i="1"/>
  <c r="G50" i="1"/>
  <c r="H50" i="1" s="1"/>
  <c r="G51" i="1"/>
  <c r="H51" i="1" s="1"/>
  <c r="I51" i="1" s="1"/>
  <c r="G40" i="1"/>
  <c r="G34" i="1"/>
  <c r="G26" i="1"/>
  <c r="G27" i="1"/>
  <c r="G28" i="1"/>
  <c r="G29" i="1"/>
  <c r="H29" i="1" s="1"/>
  <c r="G14" i="1"/>
  <c r="H14" i="1" s="1"/>
  <c r="G15" i="1"/>
  <c r="G34" i="12"/>
  <c r="H34" i="12" s="1"/>
  <c r="I34" i="12" s="1"/>
  <c r="G74" i="11"/>
  <c r="H74" i="11" s="1"/>
  <c r="I15" i="1" l="1"/>
  <c r="H49" i="1"/>
  <c r="I49" i="1" s="1"/>
  <c r="I74" i="1"/>
  <c r="H15" i="1"/>
  <c r="H74" i="1"/>
  <c r="I40" i="1"/>
  <c r="I14" i="1"/>
  <c r="I29" i="1"/>
  <c r="H40" i="1"/>
  <c r="H28" i="1"/>
  <c r="I28" i="1" s="1"/>
  <c r="H34" i="1"/>
  <c r="I34" i="1" s="1"/>
  <c r="I50" i="1"/>
  <c r="I27" i="2"/>
  <c r="H33" i="2"/>
  <c r="I33" i="2" s="1"/>
  <c r="I17" i="3"/>
  <c r="I18" i="3" s="1"/>
  <c r="H26" i="1"/>
  <c r="I26" i="1" s="1"/>
  <c r="I32" i="2"/>
  <c r="H27" i="1"/>
  <c r="I27" i="1" s="1"/>
  <c r="H34" i="2"/>
  <c r="I34" i="2"/>
  <c r="I74" i="11"/>
  <c r="G42" i="9" l="1"/>
  <c r="H42" i="9" s="1"/>
  <c r="G43" i="9"/>
  <c r="H43" i="9" s="1"/>
  <c r="I43" i="9" l="1"/>
  <c r="I42" i="9"/>
  <c r="H65" i="1"/>
  <c r="I65" i="1" s="1"/>
  <c r="C129" i="11"/>
  <c r="G22" i="12" l="1"/>
  <c r="G11" i="12"/>
  <c r="H11" i="12" s="1"/>
  <c r="G12" i="12"/>
  <c r="G13" i="12"/>
  <c r="H13" i="12" s="1"/>
  <c r="G25" i="12"/>
  <c r="G43" i="12"/>
  <c r="H43" i="12" s="1"/>
  <c r="H25" i="12" l="1"/>
  <c r="I25" i="12" s="1"/>
  <c r="H22" i="12"/>
  <c r="I22" i="12" s="1"/>
  <c r="I13" i="12"/>
  <c r="H12" i="12"/>
  <c r="I12" i="12" s="1"/>
  <c r="I11" i="12"/>
  <c r="I43" i="12"/>
  <c r="G128" i="11" l="1"/>
  <c r="H128" i="11"/>
  <c r="G127" i="11"/>
  <c r="G106" i="11"/>
  <c r="H106" i="11" s="1"/>
  <c r="G14" i="11"/>
  <c r="I128" i="11" l="1"/>
  <c r="H127" i="11"/>
  <c r="I127" i="11" s="1"/>
  <c r="I106" i="11"/>
  <c r="H14" i="11"/>
  <c r="I14" i="11" s="1"/>
  <c r="G17" i="11" l="1"/>
  <c r="G9" i="11"/>
  <c r="G70" i="10"/>
  <c r="G71" i="10"/>
  <c r="H71" i="10" s="1"/>
  <c r="I71" i="10" s="1"/>
  <c r="G72" i="10"/>
  <c r="H72" i="10" s="1"/>
  <c r="I72" i="10" s="1"/>
  <c r="G73" i="10"/>
  <c r="G55" i="10"/>
  <c r="G54" i="10"/>
  <c r="H17" i="11" l="1"/>
  <c r="I17" i="11" s="1"/>
  <c r="H9" i="11"/>
  <c r="I9" i="11" s="1"/>
  <c r="H73" i="10"/>
  <c r="I73" i="10" s="1"/>
  <c r="H70" i="10"/>
  <c r="I70" i="10" s="1"/>
  <c r="H55" i="10"/>
  <c r="I55" i="10" s="1"/>
  <c r="G78" i="9" l="1"/>
  <c r="H78" i="9" l="1"/>
  <c r="I78" i="9" s="1"/>
  <c r="G18" i="9"/>
  <c r="H18" i="9" s="1"/>
  <c r="I18" i="9" l="1"/>
  <c r="G66" i="1" l="1"/>
  <c r="G74" i="1"/>
  <c r="G9" i="8"/>
  <c r="H9" i="8" s="1"/>
  <c r="I9" i="8" s="1"/>
  <c r="G20" i="7" l="1"/>
  <c r="H20" i="7" s="1"/>
  <c r="G35" i="6"/>
  <c r="H35" i="6" s="1"/>
  <c r="G34" i="6"/>
  <c r="H34" i="6" s="1"/>
  <c r="I20" i="7" l="1"/>
  <c r="I35" i="6"/>
  <c r="I34" i="6"/>
  <c r="G17" i="2" l="1"/>
  <c r="H17" i="2"/>
  <c r="I17" i="2"/>
  <c r="G37" i="2"/>
  <c r="G125" i="11"/>
  <c r="H37" i="2" l="1"/>
  <c r="I37" i="2" s="1"/>
  <c r="H125" i="11"/>
  <c r="I125" i="11" s="1"/>
  <c r="G9" i="12"/>
  <c r="G10" i="12"/>
  <c r="G14" i="12"/>
  <c r="G15" i="12"/>
  <c r="G16" i="12"/>
  <c r="G17" i="12"/>
  <c r="G18" i="12"/>
  <c r="G19" i="12"/>
  <c r="G20" i="12"/>
  <c r="G21" i="12"/>
  <c r="G23" i="12"/>
  <c r="G24" i="12"/>
  <c r="G26" i="12"/>
  <c r="G27" i="12"/>
  <c r="G28" i="12"/>
  <c r="G29" i="12"/>
  <c r="G30" i="12"/>
  <c r="G31" i="12"/>
  <c r="G32" i="12"/>
  <c r="G33" i="12"/>
  <c r="G35" i="12"/>
  <c r="G36" i="12"/>
  <c r="G37" i="12"/>
  <c r="G38" i="12"/>
  <c r="G39" i="12"/>
  <c r="G40" i="12"/>
  <c r="G41" i="12"/>
  <c r="G42" i="12"/>
  <c r="G8" i="12"/>
  <c r="J43" i="11"/>
  <c r="G10" i="11"/>
  <c r="G11" i="11"/>
  <c r="G12" i="11"/>
  <c r="G13" i="11"/>
  <c r="G15" i="11"/>
  <c r="G16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H29" i="11" s="1"/>
  <c r="G30" i="11"/>
  <c r="G31" i="11"/>
  <c r="G32" i="11"/>
  <c r="G33" i="11"/>
  <c r="G34" i="11"/>
  <c r="G35" i="11"/>
  <c r="G36" i="11"/>
  <c r="G37" i="11"/>
  <c r="G38" i="11"/>
  <c r="H38" i="11" s="1"/>
  <c r="G39" i="11"/>
  <c r="G40" i="11"/>
  <c r="G41" i="11"/>
  <c r="G42" i="11"/>
  <c r="G8" i="11"/>
  <c r="J64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45" i="11"/>
  <c r="G67" i="11"/>
  <c r="G68" i="11"/>
  <c r="G69" i="11"/>
  <c r="G70" i="11"/>
  <c r="G71" i="11"/>
  <c r="G72" i="11"/>
  <c r="G73" i="11"/>
  <c r="G66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77" i="11"/>
  <c r="G109" i="11"/>
  <c r="J118" i="11"/>
  <c r="G113" i="11"/>
  <c r="G114" i="11"/>
  <c r="G115" i="11"/>
  <c r="G116" i="11"/>
  <c r="G117" i="11"/>
  <c r="G112" i="11"/>
  <c r="G120" i="11"/>
  <c r="G121" i="11" s="1"/>
  <c r="G124" i="11"/>
  <c r="G126" i="11"/>
  <c r="G123" i="11"/>
  <c r="J66" i="10"/>
  <c r="G69" i="10"/>
  <c r="G74" i="10"/>
  <c r="G75" i="10"/>
  <c r="G76" i="10"/>
  <c r="G68" i="10"/>
  <c r="G60" i="10"/>
  <c r="G61" i="10"/>
  <c r="G62" i="10"/>
  <c r="G63" i="10"/>
  <c r="G64" i="10"/>
  <c r="G65" i="10"/>
  <c r="G59" i="10"/>
  <c r="G51" i="10"/>
  <c r="G52" i="10"/>
  <c r="G53" i="10"/>
  <c r="G56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33" i="10"/>
  <c r="J31" i="10"/>
  <c r="G21" i="10"/>
  <c r="G22" i="10"/>
  <c r="G23" i="10"/>
  <c r="G24" i="10"/>
  <c r="G25" i="10"/>
  <c r="G26" i="10"/>
  <c r="G27" i="10"/>
  <c r="G28" i="10"/>
  <c r="G29" i="10"/>
  <c r="G30" i="10"/>
  <c r="G13" i="10"/>
  <c r="G14" i="10"/>
  <c r="G15" i="10"/>
  <c r="G16" i="10"/>
  <c r="G17" i="10"/>
  <c r="G18" i="10"/>
  <c r="G19" i="10"/>
  <c r="G20" i="10"/>
  <c r="G12" i="10"/>
  <c r="G8" i="10"/>
  <c r="G9" i="10"/>
  <c r="G76" i="9"/>
  <c r="G77" i="9"/>
  <c r="G79" i="9"/>
  <c r="G80" i="9"/>
  <c r="G81" i="9"/>
  <c r="G75" i="9"/>
  <c r="G66" i="9"/>
  <c r="G67" i="9"/>
  <c r="G68" i="9"/>
  <c r="G69" i="9"/>
  <c r="G70" i="9"/>
  <c r="G71" i="9"/>
  <c r="G72" i="9"/>
  <c r="G65" i="9"/>
  <c r="G62" i="9"/>
  <c r="G51" i="9"/>
  <c r="G52" i="9"/>
  <c r="G53" i="9"/>
  <c r="G54" i="9"/>
  <c r="G55" i="9"/>
  <c r="G56" i="9"/>
  <c r="G57" i="9"/>
  <c r="G58" i="9"/>
  <c r="G59" i="9"/>
  <c r="G50" i="9"/>
  <c r="G44" i="9"/>
  <c r="G45" i="9"/>
  <c r="G46" i="9"/>
  <c r="G47" i="9"/>
  <c r="G41" i="9"/>
  <c r="G36" i="9"/>
  <c r="G37" i="9"/>
  <c r="G38" i="9"/>
  <c r="G35" i="9"/>
  <c r="J33" i="9"/>
  <c r="G9" i="9"/>
  <c r="G10" i="9"/>
  <c r="G11" i="9"/>
  <c r="G12" i="9"/>
  <c r="G13" i="9"/>
  <c r="G14" i="9"/>
  <c r="G15" i="9"/>
  <c r="G16" i="9"/>
  <c r="G17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8" i="9"/>
  <c r="G14" i="8"/>
  <c r="G10" i="8"/>
  <c r="G11" i="8"/>
  <c r="G8" i="8"/>
  <c r="G22" i="7"/>
  <c r="G21" i="7"/>
  <c r="G17" i="7"/>
  <c r="G9" i="7"/>
  <c r="G10" i="7"/>
  <c r="G11" i="7"/>
  <c r="G12" i="7"/>
  <c r="G13" i="7"/>
  <c r="G14" i="7"/>
  <c r="G8" i="7"/>
  <c r="G57" i="6"/>
  <c r="G58" i="6"/>
  <c r="G59" i="6"/>
  <c r="G56" i="6"/>
  <c r="G50" i="6"/>
  <c r="G51" i="6"/>
  <c r="G52" i="6"/>
  <c r="G53" i="6"/>
  <c r="G49" i="6"/>
  <c r="G44" i="6"/>
  <c r="G45" i="6"/>
  <c r="G46" i="6"/>
  <c r="G43" i="6"/>
  <c r="G27" i="6"/>
  <c r="G28" i="6"/>
  <c r="G29" i="6"/>
  <c r="G31" i="6"/>
  <c r="G32" i="6"/>
  <c r="G33" i="6"/>
  <c r="G36" i="6"/>
  <c r="G37" i="6"/>
  <c r="G38" i="6"/>
  <c r="G39" i="6"/>
  <c r="G40" i="6"/>
  <c r="G26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8" i="6"/>
  <c r="G118" i="5"/>
  <c r="G119" i="5"/>
  <c r="G120" i="5"/>
  <c r="G121" i="5"/>
  <c r="G122" i="5"/>
  <c r="G123" i="5"/>
  <c r="G124" i="5"/>
  <c r="G117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89" i="5"/>
  <c r="G86" i="5"/>
  <c r="J84" i="5"/>
  <c r="G83" i="5"/>
  <c r="G82" i="5"/>
  <c r="G79" i="5"/>
  <c r="G78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60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8" i="5"/>
  <c r="G11" i="4"/>
  <c r="G8" i="4"/>
  <c r="J62" i="1"/>
  <c r="J24" i="2"/>
  <c r="G21" i="3"/>
  <c r="G22" i="3"/>
  <c r="G23" i="3"/>
  <c r="G20" i="3"/>
  <c r="G8" i="3"/>
  <c r="G15" i="3" s="1"/>
  <c r="G45" i="2"/>
  <c r="G44" i="2"/>
  <c r="G38" i="2"/>
  <c r="G39" i="2"/>
  <c r="G40" i="2"/>
  <c r="G41" i="2"/>
  <c r="G31" i="2"/>
  <c r="G28" i="2"/>
  <c r="G29" i="2"/>
  <c r="G30" i="2"/>
  <c r="G26" i="2"/>
  <c r="G23" i="2"/>
  <c r="G9" i="2"/>
  <c r="G10" i="2"/>
  <c r="G11" i="2"/>
  <c r="G12" i="2"/>
  <c r="G13" i="2"/>
  <c r="G14" i="2"/>
  <c r="G15" i="2"/>
  <c r="G16" i="2"/>
  <c r="G18" i="2"/>
  <c r="G19" i="2"/>
  <c r="G20" i="2"/>
  <c r="G21" i="2"/>
  <c r="G22" i="2"/>
  <c r="G8" i="2"/>
  <c r="G58" i="1"/>
  <c r="G59" i="1"/>
  <c r="G60" i="1"/>
  <c r="G61" i="1"/>
  <c r="G57" i="1"/>
  <c r="G54" i="1"/>
  <c r="G47" i="1"/>
  <c r="G48" i="1"/>
  <c r="G46" i="1"/>
  <c r="G43" i="1"/>
  <c r="G37" i="1"/>
  <c r="G38" i="1"/>
  <c r="G39" i="1"/>
  <c r="G33" i="1"/>
  <c r="G32" i="1"/>
  <c r="G35" i="1" s="1"/>
  <c r="G13" i="1"/>
  <c r="G16" i="1"/>
  <c r="G17" i="1"/>
  <c r="G18" i="1"/>
  <c r="G19" i="1"/>
  <c r="G20" i="1"/>
  <c r="G21" i="1"/>
  <c r="G24" i="1"/>
  <c r="G25" i="1"/>
  <c r="G9" i="1"/>
  <c r="G10" i="1"/>
  <c r="G8" i="1"/>
  <c r="G30" i="1" l="1"/>
  <c r="G22" i="1"/>
  <c r="G52" i="1"/>
  <c r="G35" i="2"/>
  <c r="G75" i="11"/>
  <c r="G44" i="12"/>
  <c r="G107" i="11"/>
  <c r="G23" i="7"/>
  <c r="G11" i="1"/>
  <c r="G31" i="10"/>
  <c r="G64" i="11"/>
  <c r="J58" i="5"/>
  <c r="H45" i="6" l="1"/>
  <c r="H46" i="6"/>
  <c r="H59" i="1"/>
  <c r="I59" i="1" s="1"/>
  <c r="H60" i="1"/>
  <c r="I60" i="1" s="1"/>
  <c r="H61" i="1"/>
  <c r="I61" i="1" s="1"/>
  <c r="H47" i="11"/>
  <c r="I47" i="11" s="1"/>
  <c r="H28" i="11"/>
  <c r="I28" i="11" s="1"/>
  <c r="H64" i="10"/>
  <c r="I64" i="10" s="1"/>
  <c r="H51" i="10"/>
  <c r="I51" i="10" s="1"/>
  <c r="H16" i="10"/>
  <c r="H37" i="9"/>
  <c r="I37" i="9" s="1"/>
  <c r="H72" i="9"/>
  <c r="I72" i="9" s="1"/>
  <c r="H76" i="9"/>
  <c r="I76" i="9" s="1"/>
  <c r="H77" i="9"/>
  <c r="H79" i="9"/>
  <c r="H43" i="5"/>
  <c r="H45" i="5"/>
  <c r="H47" i="5"/>
  <c r="H49" i="5"/>
  <c r="H50" i="5"/>
  <c r="H51" i="5"/>
  <c r="H52" i="5"/>
  <c r="H53" i="5"/>
  <c r="H54" i="5"/>
  <c r="H55" i="5"/>
  <c r="H26" i="5"/>
  <c r="I26" i="5" s="1"/>
  <c r="H23" i="12"/>
  <c r="H31" i="2" l="1"/>
  <c r="I45" i="6"/>
  <c r="H44" i="6"/>
  <c r="H42" i="10"/>
  <c r="I42" i="10" s="1"/>
  <c r="H17" i="10"/>
  <c r="I17" i="10" s="1"/>
  <c r="I16" i="10"/>
  <c r="I79" i="9"/>
  <c r="I77" i="9"/>
  <c r="H36" i="9"/>
  <c r="I36" i="9" s="1"/>
  <c r="I46" i="6"/>
  <c r="I55" i="5"/>
  <c r="I51" i="5"/>
  <c r="I47" i="5"/>
  <c r="H44" i="5"/>
  <c r="I44" i="5" s="1"/>
  <c r="I54" i="5"/>
  <c r="I50" i="5"/>
  <c r="H42" i="5"/>
  <c r="I42" i="5" s="1"/>
  <c r="I53" i="5"/>
  <c r="I49" i="5"/>
  <c r="H48" i="5"/>
  <c r="I48" i="5" s="1"/>
  <c r="I52" i="5"/>
  <c r="H46" i="5"/>
  <c r="I46" i="5" s="1"/>
  <c r="I45" i="5"/>
  <c r="I43" i="5"/>
  <c r="H41" i="5"/>
  <c r="I41" i="5" s="1"/>
  <c r="H37" i="5"/>
  <c r="I37" i="5" s="1"/>
  <c r="H33" i="5"/>
  <c r="I33" i="5" s="1"/>
  <c r="H21" i="3"/>
  <c r="I21" i="3" s="1"/>
  <c r="H41" i="11"/>
  <c r="I41" i="11" s="1"/>
  <c r="I23" i="12"/>
  <c r="I31" i="2" l="1"/>
  <c r="I44" i="6"/>
  <c r="H120" i="11"/>
  <c r="H117" i="11"/>
  <c r="H63" i="11"/>
  <c r="H39" i="11"/>
  <c r="H37" i="11"/>
  <c r="H36" i="11"/>
  <c r="H35" i="11"/>
  <c r="H34" i="11"/>
  <c r="H33" i="11"/>
  <c r="H32" i="11"/>
  <c r="H40" i="11"/>
  <c r="H31" i="11"/>
  <c r="H30" i="11"/>
  <c r="H27" i="11"/>
  <c r="I27" i="11" s="1"/>
  <c r="H26" i="11"/>
  <c r="I26" i="11" s="1"/>
  <c r="H25" i="11"/>
  <c r="H24" i="11"/>
  <c r="H12" i="11"/>
  <c r="H23" i="11"/>
  <c r="H22" i="11"/>
  <c r="H21" i="11"/>
  <c r="H20" i="11"/>
  <c r="H19" i="11"/>
  <c r="I19" i="11" s="1"/>
  <c r="H16" i="11"/>
  <c r="H15" i="11"/>
  <c r="I120" i="11" l="1"/>
  <c r="I121" i="11" s="1"/>
  <c r="H121" i="11"/>
  <c r="I117" i="11"/>
  <c r="I63" i="11"/>
  <c r="H18" i="2"/>
  <c r="I18" i="2" s="1"/>
  <c r="I37" i="11"/>
  <c r="I33" i="11"/>
  <c r="I35" i="11"/>
  <c r="I34" i="11"/>
  <c r="I36" i="11"/>
  <c r="I38" i="11"/>
  <c r="I39" i="11"/>
  <c r="I32" i="11"/>
  <c r="I24" i="11"/>
  <c r="I40" i="11"/>
  <c r="I31" i="11"/>
  <c r="I25" i="11"/>
  <c r="I30" i="11"/>
  <c r="I21" i="11"/>
  <c r="I12" i="11"/>
  <c r="I15" i="11"/>
  <c r="I20" i="11"/>
  <c r="H18" i="11"/>
  <c r="I18" i="11" s="1"/>
  <c r="I23" i="11"/>
  <c r="I22" i="11"/>
  <c r="I16" i="11"/>
  <c r="H13" i="11"/>
  <c r="I13" i="11" s="1"/>
  <c r="I29" i="11" l="1"/>
  <c r="H41" i="10" l="1"/>
  <c r="I41" i="10" s="1"/>
  <c r="H40" i="10" l="1"/>
  <c r="I40" i="10" l="1"/>
  <c r="H39" i="10"/>
  <c r="I39" i="10" s="1"/>
  <c r="H20" i="10" l="1"/>
  <c r="H18" i="10"/>
  <c r="I18" i="10" s="1"/>
  <c r="H13" i="10"/>
  <c r="I13" i="10" s="1"/>
  <c r="J39" i="9"/>
  <c r="H38" i="9"/>
  <c r="I38" i="9" s="1"/>
  <c r="H21" i="10" l="1"/>
  <c r="I21" i="10" s="1"/>
  <c r="H12" i="10"/>
  <c r="H15" i="10"/>
  <c r="I15" i="10" s="1"/>
  <c r="H14" i="10"/>
  <c r="H19" i="10"/>
  <c r="I19" i="10" s="1"/>
  <c r="I20" i="10"/>
  <c r="H27" i="9"/>
  <c r="I27" i="9" s="1"/>
  <c r="H35" i="9"/>
  <c r="G39" i="9"/>
  <c r="I12" i="10" l="1"/>
  <c r="I14" i="10"/>
  <c r="H39" i="9"/>
  <c r="I35" i="9"/>
  <c r="I39" i="9" s="1"/>
  <c r="H35" i="5" l="1"/>
  <c r="H41" i="2"/>
  <c r="I35" i="5" l="1"/>
  <c r="I41" i="2"/>
  <c r="H23" i="2" l="1"/>
  <c r="H21" i="2"/>
  <c r="H20" i="2"/>
  <c r="H19" i="2"/>
  <c r="H39" i="6"/>
  <c r="H40" i="6"/>
  <c r="H113" i="5"/>
  <c r="H57" i="5"/>
  <c r="I57" i="5" s="1"/>
  <c r="H39" i="5"/>
  <c r="I39" i="5" s="1"/>
  <c r="H38" i="5"/>
  <c r="I38" i="5" s="1"/>
  <c r="H32" i="5"/>
  <c r="I32" i="5" s="1"/>
  <c r="H31" i="5"/>
  <c r="I31" i="5" s="1"/>
  <c r="H28" i="5"/>
  <c r="I28" i="5" s="1"/>
  <c r="H27" i="5"/>
  <c r="I27" i="5" s="1"/>
  <c r="H23" i="5"/>
  <c r="I23" i="5" s="1"/>
  <c r="H22" i="5"/>
  <c r="I22" i="5" s="1"/>
  <c r="H20" i="5"/>
  <c r="I20" i="5" s="1"/>
  <c r="H18" i="5"/>
  <c r="I18" i="5" s="1"/>
  <c r="H15" i="5"/>
  <c r="I15" i="5" s="1"/>
  <c r="H14" i="5"/>
  <c r="I14" i="5" s="1"/>
  <c r="H12" i="5"/>
  <c r="I12" i="5" s="1"/>
  <c r="H11" i="5"/>
  <c r="I11" i="5" s="1"/>
  <c r="H9" i="5"/>
  <c r="I9" i="5" s="1"/>
  <c r="H43" i="6" l="1"/>
  <c r="H47" i="6" s="1"/>
  <c r="G47" i="6"/>
  <c r="H8" i="5"/>
  <c r="G58" i="5"/>
  <c r="I23" i="2"/>
  <c r="H22" i="2"/>
  <c r="I21" i="2"/>
  <c r="I20" i="2"/>
  <c r="I19" i="2"/>
  <c r="I40" i="6"/>
  <c r="I39" i="6"/>
  <c r="I113" i="5"/>
  <c r="H17" i="5"/>
  <c r="I17" i="5" s="1"/>
  <c r="H25" i="5"/>
  <c r="I25" i="5" s="1"/>
  <c r="H30" i="5"/>
  <c r="I30" i="5" s="1"/>
  <c r="H36" i="5"/>
  <c r="I36" i="5" s="1"/>
  <c r="H56" i="5"/>
  <c r="I56" i="5" s="1"/>
  <c r="H10" i="5"/>
  <c r="I10" i="5" s="1"/>
  <c r="H13" i="5"/>
  <c r="I13" i="5" s="1"/>
  <c r="H16" i="5"/>
  <c r="I16" i="5" s="1"/>
  <c r="H19" i="5"/>
  <c r="I19" i="5" s="1"/>
  <c r="H21" i="5"/>
  <c r="I21" i="5" s="1"/>
  <c r="H24" i="5"/>
  <c r="I24" i="5" s="1"/>
  <c r="H29" i="5"/>
  <c r="I29" i="5" s="1"/>
  <c r="H34" i="5"/>
  <c r="I34" i="5" s="1"/>
  <c r="H40" i="5"/>
  <c r="I40" i="5" s="1"/>
  <c r="I43" i="6" l="1"/>
  <c r="I47" i="6" s="1"/>
  <c r="I8" i="5"/>
  <c r="I58" i="5" s="1"/>
  <c r="H58" i="5"/>
  <c r="I22" i="2"/>
  <c r="H78" i="5"/>
  <c r="H79" i="5"/>
  <c r="H82" i="5"/>
  <c r="H80" i="5" l="1"/>
  <c r="I78" i="5"/>
  <c r="G80" i="5"/>
  <c r="I79" i="5"/>
  <c r="I82" i="5"/>
  <c r="I80" i="5" l="1"/>
  <c r="H42" i="12" l="1"/>
  <c r="H40" i="12"/>
  <c r="H39" i="12"/>
  <c r="H37" i="12"/>
  <c r="H35" i="12"/>
  <c r="H31" i="12"/>
  <c r="I31" i="12" s="1"/>
  <c r="H29" i="12"/>
  <c r="H28" i="12"/>
  <c r="H27" i="12"/>
  <c r="H26" i="12"/>
  <c r="I26" i="12" s="1"/>
  <c r="H21" i="12"/>
  <c r="I21" i="12" s="1"/>
  <c r="H20" i="12"/>
  <c r="H19" i="12"/>
  <c r="H16" i="12"/>
  <c r="H14" i="12"/>
  <c r="H9" i="12"/>
  <c r="I9" i="12" s="1"/>
  <c r="H8" i="12"/>
  <c r="I8" i="12" s="1"/>
  <c r="H126" i="11"/>
  <c r="H124" i="11"/>
  <c r="I124" i="11" s="1"/>
  <c r="H123" i="11"/>
  <c r="H116" i="11"/>
  <c r="I116" i="11" s="1"/>
  <c r="H115" i="11"/>
  <c r="H114" i="11"/>
  <c r="I114" i="11" s="1"/>
  <c r="H113" i="11"/>
  <c r="J110" i="11"/>
  <c r="H109" i="11"/>
  <c r="I109" i="11" s="1"/>
  <c r="H105" i="11"/>
  <c r="I105" i="11" s="1"/>
  <c r="H102" i="11"/>
  <c r="H99" i="11"/>
  <c r="I99" i="11" s="1"/>
  <c r="H97" i="11"/>
  <c r="H96" i="11"/>
  <c r="I96" i="11" s="1"/>
  <c r="H95" i="11"/>
  <c r="H94" i="11"/>
  <c r="I94" i="11" s="1"/>
  <c r="H93" i="11"/>
  <c r="I93" i="11" s="1"/>
  <c r="H90" i="11"/>
  <c r="I90" i="11" s="1"/>
  <c r="H88" i="11"/>
  <c r="H87" i="11"/>
  <c r="H85" i="11"/>
  <c r="H83" i="11"/>
  <c r="H82" i="11"/>
  <c r="I82" i="11" s="1"/>
  <c r="H80" i="11"/>
  <c r="I80" i="11" s="1"/>
  <c r="H72" i="11"/>
  <c r="I72" i="11" s="1"/>
  <c r="H70" i="11"/>
  <c r="H68" i="11"/>
  <c r="H66" i="11"/>
  <c r="H62" i="11"/>
  <c r="H59" i="11"/>
  <c r="I59" i="11" s="1"/>
  <c r="H56" i="11"/>
  <c r="I56" i="11" s="1"/>
  <c r="H54" i="11"/>
  <c r="H53" i="11"/>
  <c r="I53" i="11" s="1"/>
  <c r="H48" i="11"/>
  <c r="I48" i="11" s="1"/>
  <c r="H46" i="11"/>
  <c r="I46" i="11" s="1"/>
  <c r="H45" i="11"/>
  <c r="H42" i="11"/>
  <c r="I42" i="11" s="1"/>
  <c r="H10" i="11"/>
  <c r="I10" i="11" s="1"/>
  <c r="H75" i="10"/>
  <c r="I75" i="10" s="1"/>
  <c r="H74" i="10"/>
  <c r="H69" i="10"/>
  <c r="I69" i="10" s="1"/>
  <c r="H65" i="10"/>
  <c r="I65" i="10" s="1"/>
  <c r="H63" i="10"/>
  <c r="I63" i="10" s="1"/>
  <c r="H62" i="10"/>
  <c r="H61" i="10"/>
  <c r="H56" i="10"/>
  <c r="H54" i="10"/>
  <c r="I54" i="10" s="1"/>
  <c r="H53" i="10"/>
  <c r="H48" i="10"/>
  <c r="H46" i="10"/>
  <c r="I46" i="10" s="1"/>
  <c r="H45" i="10"/>
  <c r="I45" i="10" s="1"/>
  <c r="H43" i="10"/>
  <c r="H38" i="10"/>
  <c r="I38" i="10" s="1"/>
  <c r="H36" i="10"/>
  <c r="H34" i="10"/>
  <c r="H33" i="10"/>
  <c r="I33" i="10" s="1"/>
  <c r="H29" i="10"/>
  <c r="H28" i="10"/>
  <c r="I28" i="10" s="1"/>
  <c r="H27" i="10"/>
  <c r="I27" i="10" s="1"/>
  <c r="H23" i="10"/>
  <c r="H22" i="10"/>
  <c r="J10" i="10"/>
  <c r="H9" i="10"/>
  <c r="I9" i="10" s="1"/>
  <c r="H8" i="10"/>
  <c r="H80" i="9"/>
  <c r="I80" i="9" s="1"/>
  <c r="J73" i="9"/>
  <c r="H70" i="9"/>
  <c r="I70" i="9" s="1"/>
  <c r="H68" i="9"/>
  <c r="I68" i="9" s="1"/>
  <c r="H67" i="9"/>
  <c r="H66" i="9"/>
  <c r="I66" i="9" s="1"/>
  <c r="J63" i="9"/>
  <c r="J60" i="9"/>
  <c r="H59" i="9"/>
  <c r="H58" i="9"/>
  <c r="I58" i="9" s="1"/>
  <c r="H57" i="9"/>
  <c r="H55" i="9"/>
  <c r="I55" i="9" s="1"/>
  <c r="H54" i="9"/>
  <c r="I54" i="9" s="1"/>
  <c r="H53" i="9"/>
  <c r="H52" i="9"/>
  <c r="I52" i="9" s="1"/>
  <c r="H51" i="9"/>
  <c r="I51" i="9" s="1"/>
  <c r="J48" i="9"/>
  <c r="H47" i="9"/>
  <c r="H46" i="9"/>
  <c r="H44" i="9"/>
  <c r="H32" i="9"/>
  <c r="I32" i="9" s="1"/>
  <c r="H31" i="9"/>
  <c r="I31" i="9" s="1"/>
  <c r="H30" i="9"/>
  <c r="H28" i="9"/>
  <c r="I28" i="9" s="1"/>
  <c r="H23" i="9"/>
  <c r="I23" i="9" s="1"/>
  <c r="H22" i="9"/>
  <c r="I22" i="9" s="1"/>
  <c r="H19" i="9"/>
  <c r="I19" i="9" s="1"/>
  <c r="H17" i="9"/>
  <c r="I17" i="9" s="1"/>
  <c r="H14" i="9"/>
  <c r="I14" i="9" s="1"/>
  <c r="H13" i="9"/>
  <c r="I13" i="9" s="1"/>
  <c r="H11" i="9"/>
  <c r="I11" i="9" s="1"/>
  <c r="H10" i="9"/>
  <c r="I10" i="9" s="1"/>
  <c r="H9" i="9"/>
  <c r="J25" i="8"/>
  <c r="J12" i="8"/>
  <c r="H10" i="8"/>
  <c r="I10" i="8" s="1"/>
  <c r="H21" i="7"/>
  <c r="I21" i="7" s="1"/>
  <c r="G18" i="7"/>
  <c r="J15" i="7"/>
  <c r="H13" i="7"/>
  <c r="I13" i="7" s="1"/>
  <c r="H10" i="7"/>
  <c r="I10" i="7" s="1"/>
  <c r="H9" i="7"/>
  <c r="J60" i="6"/>
  <c r="J54" i="6"/>
  <c r="H52" i="6"/>
  <c r="H51" i="6"/>
  <c r="I51" i="6" s="1"/>
  <c r="H49" i="6"/>
  <c r="J41" i="6"/>
  <c r="H38" i="6"/>
  <c r="I38" i="6" s="1"/>
  <c r="H37" i="6"/>
  <c r="I37" i="6" s="1"/>
  <c r="H33" i="6"/>
  <c r="I33" i="6" s="1"/>
  <c r="H31" i="6"/>
  <c r="I31" i="6" s="1"/>
  <c r="H28" i="6"/>
  <c r="I28" i="6" s="1"/>
  <c r="H27" i="6"/>
  <c r="I27" i="6" s="1"/>
  <c r="J24" i="6"/>
  <c r="H23" i="6"/>
  <c r="I23" i="6" s="1"/>
  <c r="H21" i="6"/>
  <c r="I21" i="6" s="1"/>
  <c r="H20" i="6"/>
  <c r="H19" i="6"/>
  <c r="I19" i="6" s="1"/>
  <c r="H15" i="6"/>
  <c r="I15" i="6" s="1"/>
  <c r="H14" i="6"/>
  <c r="I14" i="6" s="1"/>
  <c r="H13" i="6"/>
  <c r="H11" i="6"/>
  <c r="I11" i="6" s="1"/>
  <c r="H10" i="6"/>
  <c r="H9" i="6"/>
  <c r="H8" i="6"/>
  <c r="I8" i="6" s="1"/>
  <c r="H123" i="5"/>
  <c r="I123" i="5" s="1"/>
  <c r="H121" i="5"/>
  <c r="H119" i="5"/>
  <c r="I119" i="5" s="1"/>
  <c r="H117" i="5"/>
  <c r="J115" i="5"/>
  <c r="H114" i="5"/>
  <c r="H111" i="5"/>
  <c r="I111" i="5" s="1"/>
  <c r="H110" i="5"/>
  <c r="H108" i="5"/>
  <c r="H106" i="5"/>
  <c r="H105" i="5"/>
  <c r="I105" i="5" s="1"/>
  <c r="H103" i="5"/>
  <c r="H102" i="5"/>
  <c r="I102" i="5" s="1"/>
  <c r="H99" i="5"/>
  <c r="H98" i="5"/>
  <c r="I98" i="5" s="1"/>
  <c r="H95" i="5"/>
  <c r="H94" i="5"/>
  <c r="I94" i="5" s="1"/>
  <c r="H91" i="5"/>
  <c r="H90" i="5"/>
  <c r="I90" i="5" s="1"/>
  <c r="H86" i="5"/>
  <c r="H87" i="5" s="1"/>
  <c r="H83" i="5"/>
  <c r="H75" i="5"/>
  <c r="H73" i="5"/>
  <c r="I73" i="5" s="1"/>
  <c r="H72" i="5"/>
  <c r="I72" i="5" s="1"/>
  <c r="H71" i="5"/>
  <c r="H69" i="5"/>
  <c r="I69" i="5" s="1"/>
  <c r="H67" i="5"/>
  <c r="H65" i="5"/>
  <c r="I65" i="5" s="1"/>
  <c r="H64" i="5"/>
  <c r="I64" i="5" s="1"/>
  <c r="H63" i="5"/>
  <c r="H61" i="5"/>
  <c r="I61" i="5" s="1"/>
  <c r="J9" i="4"/>
  <c r="G9" i="4"/>
  <c r="J24" i="3"/>
  <c r="H20" i="3"/>
  <c r="I20" i="3" s="1"/>
  <c r="H8" i="3"/>
  <c r="H15" i="3" s="1"/>
  <c r="H44" i="2"/>
  <c r="J42" i="2"/>
  <c r="H40" i="2"/>
  <c r="H39" i="2"/>
  <c r="I39" i="2" s="1"/>
  <c r="H38" i="2"/>
  <c r="I38" i="2" s="1"/>
  <c r="H16" i="2"/>
  <c r="I16" i="2" s="1"/>
  <c r="H15" i="2"/>
  <c r="H13" i="2"/>
  <c r="I13" i="2" s="1"/>
  <c r="H12" i="2"/>
  <c r="I12" i="2" s="1"/>
  <c r="H11" i="2"/>
  <c r="H9" i="2"/>
  <c r="I9" i="2" s="1"/>
  <c r="H64" i="1"/>
  <c r="H66" i="1" s="1"/>
  <c r="H58" i="1"/>
  <c r="I58" i="1" s="1"/>
  <c r="H54" i="1"/>
  <c r="H46" i="1"/>
  <c r="J44" i="1"/>
  <c r="J41" i="1"/>
  <c r="H38" i="1"/>
  <c r="H33" i="1"/>
  <c r="H25" i="1"/>
  <c r="I25" i="1" s="1"/>
  <c r="H20" i="1"/>
  <c r="I20" i="1" s="1"/>
  <c r="H16" i="1"/>
  <c r="I16" i="1" s="1"/>
  <c r="H10" i="1"/>
  <c r="I10" i="1" s="1"/>
  <c r="H9" i="1"/>
  <c r="I9" i="1" s="1"/>
  <c r="G33" i="9" l="1"/>
  <c r="H112" i="11"/>
  <c r="H118" i="11" s="1"/>
  <c r="G118" i="11"/>
  <c r="G43" i="11"/>
  <c r="H57" i="1"/>
  <c r="H62" i="1" s="1"/>
  <c r="G62" i="1"/>
  <c r="H26" i="9"/>
  <c r="H30" i="2"/>
  <c r="G24" i="2"/>
  <c r="I123" i="11"/>
  <c r="H110" i="11"/>
  <c r="I43" i="10"/>
  <c r="G87" i="5"/>
  <c r="I39" i="12"/>
  <c r="I40" i="12"/>
  <c r="G110" i="11"/>
  <c r="I68" i="11"/>
  <c r="H49" i="11"/>
  <c r="I49" i="11" s="1"/>
  <c r="I97" i="11"/>
  <c r="I66" i="11"/>
  <c r="I34" i="10"/>
  <c r="I53" i="10"/>
  <c r="I74" i="10"/>
  <c r="I49" i="6"/>
  <c r="H8" i="4"/>
  <c r="H9" i="4" s="1"/>
  <c r="G46" i="2"/>
  <c r="I54" i="1"/>
  <c r="H47" i="1"/>
  <c r="I47" i="1" s="1"/>
  <c r="H100" i="11"/>
  <c r="I100" i="11" s="1"/>
  <c r="H38" i="12"/>
  <c r="I38" i="12" s="1"/>
  <c r="H68" i="5"/>
  <c r="I68" i="5" s="1"/>
  <c r="I86" i="5"/>
  <c r="I87" i="5" s="1"/>
  <c r="I91" i="5"/>
  <c r="I106" i="5"/>
  <c r="H118" i="5"/>
  <c r="I118" i="5" s="1"/>
  <c r="G48" i="9"/>
  <c r="H41" i="9"/>
  <c r="I41" i="9" s="1"/>
  <c r="I83" i="11"/>
  <c r="H91" i="11"/>
  <c r="I91" i="11" s="1"/>
  <c r="I126" i="11"/>
  <c r="H36" i="12"/>
  <c r="I36" i="12" s="1"/>
  <c r="H41" i="12"/>
  <c r="I41" i="12" s="1"/>
  <c r="H13" i="1"/>
  <c r="H19" i="1"/>
  <c r="G76" i="5"/>
  <c r="H122" i="5"/>
  <c r="I122" i="5" s="1"/>
  <c r="H17" i="6"/>
  <c r="I17" i="6" s="1"/>
  <c r="G12" i="8"/>
  <c r="H76" i="10"/>
  <c r="I76" i="10" s="1"/>
  <c r="H50" i="11"/>
  <c r="I50" i="11" s="1"/>
  <c r="H52" i="11"/>
  <c r="I52" i="11" s="1"/>
  <c r="H10" i="12"/>
  <c r="I10" i="12" s="1"/>
  <c r="H17" i="12"/>
  <c r="I17" i="12" s="1"/>
  <c r="H57" i="11"/>
  <c r="I57" i="11" s="1"/>
  <c r="H37" i="1"/>
  <c r="I37" i="1" s="1"/>
  <c r="I38" i="1"/>
  <c r="H26" i="2"/>
  <c r="H60" i="5"/>
  <c r="I60" i="5" s="1"/>
  <c r="I99" i="5"/>
  <c r="H112" i="5"/>
  <c r="I112" i="5" s="1"/>
  <c r="I10" i="6"/>
  <c r="H11" i="7"/>
  <c r="I11" i="7" s="1"/>
  <c r="I56" i="10"/>
  <c r="I27" i="12"/>
  <c r="H81" i="9"/>
  <c r="I81" i="9" s="1"/>
  <c r="I33" i="1"/>
  <c r="H8" i="2"/>
  <c r="I95" i="5"/>
  <c r="I103" i="5"/>
  <c r="I108" i="5"/>
  <c r="I52" i="6"/>
  <c r="H75" i="9"/>
  <c r="I22" i="10"/>
  <c r="I23" i="10"/>
  <c r="H60" i="11"/>
  <c r="I60" i="11" s="1"/>
  <c r="H77" i="11"/>
  <c r="I87" i="11"/>
  <c r="I16" i="12"/>
  <c r="H48" i="1"/>
  <c r="I48" i="1" s="1"/>
  <c r="H28" i="2"/>
  <c r="G15" i="7"/>
  <c r="H8" i="7"/>
  <c r="H29" i="9"/>
  <c r="I29" i="9" s="1"/>
  <c r="G63" i="9"/>
  <c r="H62" i="9"/>
  <c r="H69" i="9"/>
  <c r="I69" i="9" s="1"/>
  <c r="H26" i="10"/>
  <c r="I26" i="10" s="1"/>
  <c r="H86" i="11"/>
  <c r="H32" i="1"/>
  <c r="H35" i="1" s="1"/>
  <c r="I46" i="1"/>
  <c r="H22" i="3"/>
  <c r="G12" i="4"/>
  <c r="H92" i="5"/>
  <c r="I92" i="5" s="1"/>
  <c r="H96" i="5"/>
  <c r="I96" i="5" s="1"/>
  <c r="H36" i="6"/>
  <c r="I36" i="6" s="1"/>
  <c r="H71" i="9"/>
  <c r="I71" i="9" s="1"/>
  <c r="H8" i="1"/>
  <c r="H24" i="1"/>
  <c r="H10" i="2"/>
  <c r="I10" i="2" s="1"/>
  <c r="H14" i="2"/>
  <c r="I14" i="2" s="1"/>
  <c r="H29" i="2"/>
  <c r="I29" i="2" s="1"/>
  <c r="I44" i="2"/>
  <c r="I8" i="3"/>
  <c r="I15" i="3" s="1"/>
  <c r="H11" i="4"/>
  <c r="H12" i="4" s="1"/>
  <c r="H62" i="5"/>
  <c r="I62" i="5" s="1"/>
  <c r="H66" i="5"/>
  <c r="H70" i="5"/>
  <c r="I70" i="5" s="1"/>
  <c r="H74" i="5"/>
  <c r="I74" i="5" s="1"/>
  <c r="G84" i="5"/>
  <c r="G115" i="5"/>
  <c r="I110" i="5"/>
  <c r="I114" i="5"/>
  <c r="H120" i="5"/>
  <c r="I120" i="5" s="1"/>
  <c r="H124" i="5"/>
  <c r="I124" i="5" s="1"/>
  <c r="H12" i="6"/>
  <c r="I12" i="6" s="1"/>
  <c r="H16" i="6"/>
  <c r="I16" i="6" s="1"/>
  <c r="H18" i="6"/>
  <c r="I18" i="6" s="1"/>
  <c r="H22" i="6"/>
  <c r="I22" i="6" s="1"/>
  <c r="H53" i="6"/>
  <c r="I53" i="6" s="1"/>
  <c r="H58" i="6"/>
  <c r="I58" i="6" s="1"/>
  <c r="H20" i="9"/>
  <c r="I20" i="9" s="1"/>
  <c r="I44" i="9"/>
  <c r="H21" i="1"/>
  <c r="I21" i="1" s="1"/>
  <c r="H39" i="1"/>
  <c r="I39" i="1" s="1"/>
  <c r="G55" i="1"/>
  <c r="H50" i="6"/>
  <c r="I50" i="6" s="1"/>
  <c r="H56" i="6"/>
  <c r="I56" i="6" s="1"/>
  <c r="H12" i="9"/>
  <c r="I12" i="9" s="1"/>
  <c r="H71" i="11"/>
  <c r="I71" i="11" s="1"/>
  <c r="H84" i="11"/>
  <c r="I84" i="11" s="1"/>
  <c r="H18" i="1"/>
  <c r="I18" i="1" s="1"/>
  <c r="H43" i="1"/>
  <c r="I43" i="1" s="1"/>
  <c r="I64" i="1"/>
  <c r="I66" i="1" s="1"/>
  <c r="G24" i="3"/>
  <c r="H100" i="5"/>
  <c r="I100" i="5" s="1"/>
  <c r="H104" i="5"/>
  <c r="I104" i="5" s="1"/>
  <c r="H107" i="5"/>
  <c r="I107" i="5" s="1"/>
  <c r="H109" i="5"/>
  <c r="I109" i="5" s="1"/>
  <c r="G54" i="6"/>
  <c r="H15" i="9"/>
  <c r="I15" i="9" s="1"/>
  <c r="H17" i="1"/>
  <c r="I17" i="1" s="1"/>
  <c r="G41" i="1"/>
  <c r="G44" i="1"/>
  <c r="I11" i="2"/>
  <c r="I15" i="2"/>
  <c r="I40" i="2"/>
  <c r="G42" i="2"/>
  <c r="H45" i="2"/>
  <c r="H46" i="2" s="1"/>
  <c r="H23" i="3"/>
  <c r="I23" i="3" s="1"/>
  <c r="I63" i="5"/>
  <c r="I67" i="5"/>
  <c r="I71" i="5"/>
  <c r="I75" i="5"/>
  <c r="I83" i="5"/>
  <c r="H89" i="5"/>
  <c r="H93" i="5"/>
  <c r="I93" i="5" s="1"/>
  <c r="H97" i="5"/>
  <c r="I97" i="5" s="1"/>
  <c r="H101" i="5"/>
  <c r="I101" i="5" s="1"/>
  <c r="I117" i="5"/>
  <c r="I121" i="5"/>
  <c r="G125" i="5"/>
  <c r="I9" i="6"/>
  <c r="I13" i="6"/>
  <c r="I20" i="6"/>
  <c r="H26" i="6"/>
  <c r="I26" i="6" s="1"/>
  <c r="G41" i="6"/>
  <c r="H8" i="9"/>
  <c r="H24" i="9"/>
  <c r="I24" i="9" s="1"/>
  <c r="H14" i="7"/>
  <c r="I14" i="7" s="1"/>
  <c r="G25" i="8"/>
  <c r="H47" i="10"/>
  <c r="I47" i="10" s="1"/>
  <c r="G66" i="10"/>
  <c r="H11" i="11"/>
  <c r="I11" i="11" s="1"/>
  <c r="H55" i="11"/>
  <c r="I55" i="11" s="1"/>
  <c r="H69" i="11"/>
  <c r="I69" i="11" s="1"/>
  <c r="G24" i="6"/>
  <c r="H29" i="6"/>
  <c r="I29" i="6" s="1"/>
  <c r="H32" i="6"/>
  <c r="I32" i="6" s="1"/>
  <c r="H57" i="6"/>
  <c r="I57" i="6" s="1"/>
  <c r="H59" i="6"/>
  <c r="I59" i="6" s="1"/>
  <c r="H22" i="7"/>
  <c r="H8" i="8"/>
  <c r="H16" i="9"/>
  <c r="I16" i="9" s="1"/>
  <c r="H21" i="9"/>
  <c r="I21" i="9" s="1"/>
  <c r="H25" i="9"/>
  <c r="I25" i="9" s="1"/>
  <c r="H45" i="9"/>
  <c r="G60" i="9"/>
  <c r="H50" i="9"/>
  <c r="I50" i="9" s="1"/>
  <c r="H56" i="9"/>
  <c r="I56" i="9" s="1"/>
  <c r="H65" i="9"/>
  <c r="H35" i="10"/>
  <c r="I35" i="10" s="1"/>
  <c r="H44" i="10"/>
  <c r="I44" i="10" s="1"/>
  <c r="H52" i="10"/>
  <c r="I52" i="10" s="1"/>
  <c r="H60" i="10"/>
  <c r="I60" i="10" s="1"/>
  <c r="G77" i="10"/>
  <c r="H68" i="10"/>
  <c r="H8" i="11"/>
  <c r="H103" i="11"/>
  <c r="I103" i="11" s="1"/>
  <c r="G60" i="6"/>
  <c r="I9" i="7"/>
  <c r="H17" i="7"/>
  <c r="H18" i="7" s="1"/>
  <c r="I9" i="9"/>
  <c r="I30" i="9"/>
  <c r="I67" i="9"/>
  <c r="H37" i="10"/>
  <c r="I37" i="10" s="1"/>
  <c r="H61" i="11"/>
  <c r="I61" i="11" s="1"/>
  <c r="H18" i="12"/>
  <c r="I18" i="12" s="1"/>
  <c r="H12" i="7"/>
  <c r="I12" i="7" s="1"/>
  <c r="H11" i="8"/>
  <c r="I11" i="8" s="1"/>
  <c r="H14" i="8"/>
  <c r="I14" i="8" s="1"/>
  <c r="I46" i="9"/>
  <c r="I47" i="9"/>
  <c r="I53" i="9"/>
  <c r="I57" i="9"/>
  <c r="I59" i="9"/>
  <c r="G73" i="9"/>
  <c r="I8" i="10"/>
  <c r="H25" i="10"/>
  <c r="I25" i="10" s="1"/>
  <c r="I29" i="10"/>
  <c r="I62" i="10"/>
  <c r="H92" i="11"/>
  <c r="I92" i="11" s="1"/>
  <c r="I113" i="11"/>
  <c r="H15" i="12"/>
  <c r="I15" i="12" s="1"/>
  <c r="G82" i="9"/>
  <c r="G10" i="10"/>
  <c r="H51" i="11"/>
  <c r="I51" i="11" s="1"/>
  <c r="H58" i="11"/>
  <c r="I58" i="11" s="1"/>
  <c r="H67" i="11"/>
  <c r="H75" i="11" s="1"/>
  <c r="H79" i="11"/>
  <c r="I79" i="11" s="1"/>
  <c r="H81" i="11"/>
  <c r="I81" i="11" s="1"/>
  <c r="H101" i="11"/>
  <c r="I101" i="11" s="1"/>
  <c r="H104" i="11"/>
  <c r="I104" i="11" s="1"/>
  <c r="H33" i="12"/>
  <c r="I33" i="12" s="1"/>
  <c r="H24" i="10"/>
  <c r="I24" i="10" s="1"/>
  <c r="H30" i="10"/>
  <c r="I30" i="10" s="1"/>
  <c r="G49" i="10"/>
  <c r="I36" i="10"/>
  <c r="I48" i="10"/>
  <c r="H59" i="10"/>
  <c r="I59" i="10" s="1"/>
  <c r="I61" i="10"/>
  <c r="I45" i="11"/>
  <c r="H73" i="11"/>
  <c r="I73" i="11" s="1"/>
  <c r="H78" i="11"/>
  <c r="I78" i="11" s="1"/>
  <c r="H89" i="11"/>
  <c r="I89" i="11" s="1"/>
  <c r="H98" i="11"/>
  <c r="I98" i="11" s="1"/>
  <c r="H32" i="12"/>
  <c r="I37" i="12"/>
  <c r="I54" i="11"/>
  <c r="I62" i="11"/>
  <c r="I70" i="11"/>
  <c r="I85" i="11"/>
  <c r="I88" i="11"/>
  <c r="I95" i="11"/>
  <c r="I102" i="11"/>
  <c r="I115" i="11"/>
  <c r="I20" i="12"/>
  <c r="H24" i="12"/>
  <c r="I24" i="12" s="1"/>
  <c r="I28" i="12"/>
  <c r="H30" i="12"/>
  <c r="I30" i="12" s="1"/>
  <c r="I42" i="12"/>
  <c r="I14" i="12"/>
  <c r="I19" i="12"/>
  <c r="I29" i="12"/>
  <c r="I35" i="12"/>
  <c r="I13" i="1" l="1"/>
  <c r="H22" i="1"/>
  <c r="I24" i="1"/>
  <c r="I30" i="1" s="1"/>
  <c r="H30" i="1"/>
  <c r="I52" i="1"/>
  <c r="I26" i="2"/>
  <c r="H35" i="2"/>
  <c r="H52" i="1"/>
  <c r="I32" i="12"/>
  <c r="I44" i="12" s="1"/>
  <c r="H44" i="12"/>
  <c r="I112" i="11"/>
  <c r="I118" i="11" s="1"/>
  <c r="H107" i="11"/>
  <c r="I19" i="1"/>
  <c r="I77" i="11"/>
  <c r="I64" i="11"/>
  <c r="H64" i="11"/>
  <c r="I31" i="10"/>
  <c r="H31" i="10"/>
  <c r="I57" i="1"/>
  <c r="I62" i="1" s="1"/>
  <c r="I8" i="11"/>
  <c r="I43" i="11" s="1"/>
  <c r="H43" i="11"/>
  <c r="H33" i="9"/>
  <c r="I26" i="9"/>
  <c r="I86" i="11"/>
  <c r="I30" i="2"/>
  <c r="H82" i="9"/>
  <c r="H63" i="9"/>
  <c r="H24" i="2"/>
  <c r="I8" i="2"/>
  <c r="I24" i="2" s="1"/>
  <c r="I8" i="4"/>
  <c r="I9" i="4" s="1"/>
  <c r="I75" i="9"/>
  <c r="I82" i="9" s="1"/>
  <c r="H11" i="1"/>
  <c r="G57" i="10"/>
  <c r="H125" i="5"/>
  <c r="H10" i="10"/>
  <c r="H24" i="3"/>
  <c r="H55" i="1"/>
  <c r="I8" i="1"/>
  <c r="I11" i="1" s="1"/>
  <c r="I10" i="10"/>
  <c r="H48" i="9"/>
  <c r="H12" i="8"/>
  <c r="H54" i="6"/>
  <c r="I45" i="2"/>
  <c r="I46" i="2" s="1"/>
  <c r="I24" i="6"/>
  <c r="H76" i="5"/>
  <c r="I57" i="10"/>
  <c r="I55" i="1"/>
  <c r="I49" i="10"/>
  <c r="I54" i="6"/>
  <c r="I84" i="5"/>
  <c r="I8" i="8"/>
  <c r="I12" i="8" s="1"/>
  <c r="I22" i="7"/>
  <c r="H115" i="5"/>
  <c r="I66" i="5"/>
  <c r="I76" i="5" s="1"/>
  <c r="I22" i="3"/>
  <c r="I24" i="3" s="1"/>
  <c r="I32" i="1"/>
  <c r="I35" i="1" s="1"/>
  <c r="I62" i="9"/>
  <c r="I63" i="9" s="1"/>
  <c r="H15" i="7"/>
  <c r="I41" i="6"/>
  <c r="I28" i="2"/>
  <c r="H77" i="10"/>
  <c r="H66" i="10"/>
  <c r="H49" i="10"/>
  <c r="H73" i="9"/>
  <c r="I65" i="9"/>
  <c r="I73" i="9" s="1"/>
  <c r="H60" i="6"/>
  <c r="H44" i="1"/>
  <c r="H24" i="6"/>
  <c r="I89" i="5"/>
  <c r="I115" i="5" s="1"/>
  <c r="H41" i="6"/>
  <c r="I11" i="4"/>
  <c r="I12" i="4" s="1"/>
  <c r="I8" i="7"/>
  <c r="H42" i="2"/>
  <c r="I66" i="10"/>
  <c r="I41" i="1"/>
  <c r="I60" i="6"/>
  <c r="I60" i="9"/>
  <c r="I45" i="9"/>
  <c r="I48" i="9" s="1"/>
  <c r="I110" i="11"/>
  <c r="H57" i="10"/>
  <c r="H25" i="8"/>
  <c r="I25" i="8"/>
  <c r="I67" i="11"/>
  <c r="I75" i="11" s="1"/>
  <c r="I17" i="7"/>
  <c r="I18" i="7" s="1"/>
  <c r="I68" i="10"/>
  <c r="I77" i="10" s="1"/>
  <c r="H60" i="9"/>
  <c r="I8" i="9"/>
  <c r="I125" i="5"/>
  <c r="I42" i="2"/>
  <c r="I44" i="1"/>
  <c r="H41" i="1"/>
  <c r="H84" i="5"/>
  <c r="I35" i="2" l="1"/>
  <c r="I22" i="1"/>
  <c r="I107" i="11"/>
  <c r="I33" i="9"/>
</calcChain>
</file>

<file path=xl/sharedStrings.xml><?xml version="1.0" encoding="utf-8"?>
<sst xmlns="http://schemas.openxmlformats.org/spreadsheetml/2006/main" count="2031" uniqueCount="710">
  <si>
    <t>Naziv ponudnika:</t>
  </si>
  <si>
    <t>1. SKUPINA: MLEKO IN MLEČNI IZDELKI</t>
  </si>
  <si>
    <t>ZAP. ŠT.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</si>
  <si>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</si>
  <si>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</si>
  <si>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</si>
  <si>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</si>
  <si>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</si>
  <si>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</si>
  <si>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</si>
  <si>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</si>
  <si>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</si>
  <si>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</si>
  <si>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</si>
  <si>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</si>
  <si>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L</t>
  </si>
  <si>
    <t>/</t>
  </si>
  <si>
    <t>kg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</si>
  <si>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</si>
  <si>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</si>
  <si>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Datum:</t>
  </si>
  <si>
    <t>Žig:</t>
  </si>
  <si>
    <t>Podpis:</t>
  </si>
  <si>
    <t>2. SKUPINA: MESO IN MESNI IZDELKI</t>
  </si>
  <si>
    <t>3. SKUPINA: RIBE IN KONZERVIRANE RIBE</t>
  </si>
  <si>
    <t>4. SKUPINA: JAJCA</t>
  </si>
  <si>
    <t>1.</t>
  </si>
  <si>
    <t>kos</t>
  </si>
  <si>
    <t>5. SKUPINA: SVEŽE SADJE IN ZELENJAVA</t>
  </si>
  <si>
    <t>POSEBNE ZAHTEVE, KI JIH MORAJO IZPOLNJEVATI POSAMEZNA ŽIVILA</t>
  </si>
  <si>
    <t>6. SKUPINA: ZAMRZNJENA IN KONZERVIRANA ZELENJAVA IN SADJE</t>
  </si>
  <si>
    <t>8. SKUPINA: ZAMRZNJENI IZDELKI IZ TESTA</t>
  </si>
  <si>
    <t>Čas dostave za vsa živila iz te skupine izdelkov bo dogovorjen z naročnikom ob vsaki dobavi sproti, ker naročnik nima skladiščnih kapacitet za ta živila.</t>
  </si>
  <si>
    <t>V primeru, da je bilo živilo odtajano in ponovno zamrznjeno, bo naročnik tako živilo zavrnil.</t>
  </si>
  <si>
    <t>9. SKUPINA: ŽITA, MLEVSKI IZDELKI, TESTNINE</t>
  </si>
  <si>
    <t>10.SKUPINA: KRUH, PEKOVSKO PECIVO, KEKSI, SLAŠČIČARSKI IZDELKI</t>
  </si>
  <si>
    <t>11.SKUPINA: SPLOŠNO PREHRAMBENO BLAGO</t>
  </si>
  <si>
    <t>12.SKUPINA: DIETNA ŽIVILA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</si>
  <si>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</si>
  <si>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</si>
  <si>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</si>
  <si>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</si>
  <si>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</si>
  <si>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</si>
  <si>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sklopu svežih rib, kjer je prednastavljen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</si>
  <si>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</si>
  <si>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</si>
  <si>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Naročnik: Viški vrtci, Jamova cesta 23, Ljubljana</t>
  </si>
  <si>
    <t>Naročnik: VIŠKI VRTCI, Jamova cesta 23, Ljubljana</t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</si>
  <si>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</si>
  <si>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r>
      <rPr>
        <b/>
        <sz val="9"/>
        <rFont val="Arial Narrow"/>
        <family val="2"/>
        <charset val="238"/>
      </rPr>
      <t>ORADA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</si>
  <si>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t>100 % limonin sok, brez dodanega sladkorja in brez dodaneih kemičnih konzervansov ali drugih aditivov,  pakirano do 1 l</t>
  </si>
  <si>
    <t>pršut, svinjsko meso, brez kosti, narezan na rezine</t>
  </si>
  <si>
    <t>eko piščančje stegno, BKK, v kosih</t>
  </si>
  <si>
    <t>eko piščančji file</t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</si>
  <si>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</si>
  <si>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</si>
  <si>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</si>
  <si>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</si>
  <si>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>eko jabolčni motni, sveže stisnjen sok, 100 % sadni delež, pakiranje 1 L</t>
  </si>
  <si>
    <t>eko sadno-zelenjavni sok (jabolko, breskev, korenje), 100% sadno-zelenjavni delež, pakiranje 1L</t>
  </si>
  <si>
    <t>eko sadni sok iz granatnega jabolka, jabolka, črnega ribeza in drugega sadja, 100% sadni delež, pakiranje 1 L</t>
  </si>
  <si>
    <t>Naročnik: Viški vrtci, Jamova cesta 23 , Ljubljana</t>
  </si>
  <si>
    <t>eko polnozrnate pirine testenine, svedri, pakiranje do 1 kg</t>
  </si>
  <si>
    <t>eko jušna zakuha, pakiranje do 1 kg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</si>
  <si>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</si>
  <si>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</si>
  <si>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</si>
  <si>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</si>
  <si>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</si>
  <si>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</si>
  <si>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</si>
  <si>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</si>
  <si>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</si>
  <si>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</si>
  <si>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</si>
  <si>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makova štručka, 60 do 80 g / kos</t>
  </si>
  <si>
    <t>eko sirova štručka, 60 do 80  g / kos, min. 14% sira</t>
  </si>
  <si>
    <t>eko kruh iz pšenične črne moke (T1100), 0,7 do 1,0 kg, rezan in pakiran</t>
  </si>
  <si>
    <t>eko kruh iz pšenične polbele moke (T850), 0,7 do 1,0 kg, rezan in pakiran</t>
  </si>
  <si>
    <t>eko pirini keksi z marmelado, pakiranje 0,5 do 1 kg</t>
  </si>
  <si>
    <t>eko pirini keksi z ovsenimi kosmiči, pakiranje 0,5 do 1 kg</t>
  </si>
  <si>
    <t>eko polnozrnati keksi z medom</t>
  </si>
  <si>
    <t>eko masleni keksi</t>
  </si>
  <si>
    <r>
      <rPr>
        <b/>
        <sz val="10"/>
        <color theme="1"/>
        <rFont val="Arial Narrow"/>
        <family val="2"/>
        <charset val="238"/>
      </rPr>
      <t>Sklopi 10.5. in 10.6..: Za vsa živila v teh sklopih se zahteva, da vsebujejo manj kot 2 % trans maščobnih kislin</t>
    </r>
    <r>
      <rPr>
        <sz val="10"/>
        <color theme="1"/>
        <rFont val="Arial Narrow"/>
        <family val="2"/>
        <charset val="238"/>
      </rPr>
      <t>.Kot ustrezno dokazilo se šteje proizvodna specifikacija ali deklaracija, kjer je navedena vsebnost trans maščobnih kislin. Če tega ni, ponudnik predloži lastno izjavo, dano pod kazensko in materialno odgovornostjo.</t>
    </r>
  </si>
  <si>
    <t>preliv za torte in peciva v prahu (sladkor, želirno sredstvo, brezbarven in rdeči), pakiranje do 50 g (kakovost Dr. Oetker ali enkovredno)</t>
  </si>
  <si>
    <t>eko kvinoja, pakiranje do 1 kg</t>
  </si>
  <si>
    <t>eko riž, okroglozrnati, pakirano do 1 kg</t>
  </si>
  <si>
    <t>pasterizirano mleko, 3,2 do 3,5 % m.m., pakiranje 5 do 10 L vedro / ročka</t>
  </si>
  <si>
    <t>surovo maslo 1. vrste, min 82 % m.m., brez konzervansov in aditivov, pakiranje 125 do 250 g</t>
  </si>
  <si>
    <t>sadni jogurt  2,5 do 3,5 % m.m., brez  umetnih barvil, pakiranje: lonček 125 do 180 g</t>
  </si>
  <si>
    <t>sladka pasterizirana  smetana, 30 do 35% m.m., brez konzervansov in aditivov,  pakiranje 0,5 do 1 L</t>
  </si>
  <si>
    <t>navadni čvrsti jogurt, 2,5 do 3,5 % m.m., pakiranje: lonček 150 do 180 g</t>
  </si>
  <si>
    <t>tekoči navadni jogurt, 3,2 do 3,5 % m.m., pakiranje 500 do 1000 g</t>
  </si>
  <si>
    <t>tekoči sadni jogurt, različni okusi, 1,1 do 3,5 % m.m., pakiranje 500 do 1000 g</t>
  </si>
  <si>
    <t>skuta, nepasirana, iz pasteriziranega mleka, 30 do 40 % m.m. v suhi snovi, pakiranje 3 do 5 kg</t>
  </si>
  <si>
    <t>skuta, nepasirana, iz pasteriziranega mleka, 30 do 40  % m.m. v suhi snovi, pakiranje 0,5 do 1 kg</t>
  </si>
  <si>
    <t>kislo mleko, čvrsto, iz homogeniziranega mleka, 3,2 do 3,5 % m.m., pakiranje: lonček 150 do 180 g</t>
  </si>
  <si>
    <t>sterilizirano mleko (kratkotrajna sterilizacija), 3,2 do 3,5 % m.m., pakiranje 0,2 L, dodana slamica</t>
  </si>
  <si>
    <t>sterilizirano mleko (kratkotrajna sterilizacija), 3,2 do 3,5 % m.m., pakiranje 1 L,</t>
  </si>
  <si>
    <t>kisla pasterizirana smetana, 18 do 25 % m.m., brez konzervansov in aditivov,  pakiranje 150 do 180 g</t>
  </si>
  <si>
    <t>mascarpone, vsebuje min. 80% mm, pakiranje 0,5 do 1 kg</t>
  </si>
  <si>
    <t>navadni jogurt z min. 6% mm, lonček, pakiranje 150-180g</t>
  </si>
  <si>
    <t>naravni pinjenec, do 1%mm, lonček, 150 do 250g</t>
  </si>
  <si>
    <t>surovo maslo 1. vrste, izdelano iz kisle smetane,  min 82 % m.m., brez konzervansov in aditivov, pakiranje 125 do 250 g</t>
  </si>
  <si>
    <t>svinjsko stegno, očiščeno, BK, brez slanine v kosu, I.kategorija</t>
  </si>
  <si>
    <t>svinjsko stegno, očiščeno, BK, brez slanine, narezano na kocke 2 x 2 cm, očiščeno, I.kategorija</t>
  </si>
  <si>
    <t xml:space="preserve">kunčji file, narezano na kocke 1 x 1 cm, I. kategorije </t>
  </si>
  <si>
    <t>žrebičkovo stegno, očiščeno, BK, narezano na kocke 2 x 2 cm, I.kategorija</t>
  </si>
  <si>
    <t>presna pleskavica (oblikovana) iz mletega manj začinjenega in soljenega mesa (50 % stegno mlade govedine I.kat. BK in 50 % svinjsko stegno I.kat. BK), 80 do 90 g / kos</t>
  </si>
  <si>
    <t>pečenice iz svinjskega mesa v naravnem ovoju, manj začinjene, 60 do 80 g / kos</t>
  </si>
  <si>
    <t>šunka v ovitku, max 2,5 % maščobe,  minimalno 16% beljakovin, max. 2,1 % soli maščobe, v kosu</t>
  </si>
  <si>
    <t>svinjska ocvirkova mast</t>
  </si>
  <si>
    <t>piščančje krače, 110 do 120 g / kos, razred kakovosti A</t>
  </si>
  <si>
    <t>piščančja stegna, BKK, razred kakovosti A</t>
  </si>
  <si>
    <t>puranji file v kosu, razred kakovosti A (max skupno odstopanje 2 % naročene mase)</t>
  </si>
  <si>
    <t>puranji file, razred kakovosti A, narezan na kocke velikosti cca 2 x 2 cm (max odstopanje 10 % od velikosti kock, max skupno odstopanje 2 % naročene teže)</t>
  </si>
  <si>
    <t xml:space="preserve">puranji file, razred kakovosti A, narezan na zrezke 60 do 80 g </t>
  </si>
  <si>
    <t>solata Gentile, razred I</t>
  </si>
  <si>
    <t>solata kristalka, razred I</t>
  </si>
  <si>
    <t>solata ledenka, razred I</t>
  </si>
  <si>
    <t>solata endivja, razred I</t>
  </si>
  <si>
    <t>motovilec, razred I</t>
  </si>
  <si>
    <t>rukola, razred I</t>
  </si>
  <si>
    <t>mlada špinača, razred I</t>
  </si>
  <si>
    <t>radič rdeči, razred I</t>
  </si>
  <si>
    <t>radič štrucar, razred I</t>
  </si>
  <si>
    <t>kitajsko zelje, razred I</t>
  </si>
  <si>
    <t>zelje v glavah, razred I</t>
  </si>
  <si>
    <t>zelje mlado,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</si>
  <si>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</si>
  <si>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</si>
  <si>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</si>
  <si>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</si>
  <si>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</si>
  <si>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paradižnik češnjevec, razred I</t>
  </si>
  <si>
    <t>paprika (babura), razred I</t>
  </si>
  <si>
    <t>paprika  rdeča,  razred I</t>
  </si>
  <si>
    <t>paprika zelena, razred I</t>
  </si>
  <si>
    <t>paprika rumena, razred I</t>
  </si>
  <si>
    <t>kumare razred I</t>
  </si>
  <si>
    <t>bučke, razred I</t>
  </si>
  <si>
    <t>čebula (srednje debela), razred I</t>
  </si>
  <si>
    <t>česen, razred I</t>
  </si>
  <si>
    <t>šalotka, razred I</t>
  </si>
  <si>
    <t>por, razred I</t>
  </si>
  <si>
    <t>korenje rdeče, razred I</t>
  </si>
  <si>
    <t>korenje rumeno,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</si>
  <si>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</si>
  <si>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</si>
  <si>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</si>
  <si>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</si>
  <si>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</si>
  <si>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maslenec, razred I</t>
  </si>
  <si>
    <t>brokoli, razred I</t>
  </si>
  <si>
    <t>rdeče zelje, razred I</t>
  </si>
  <si>
    <t>rdeča čebula, razred I</t>
  </si>
  <si>
    <t>zelena, stebelna, razred I</t>
  </si>
  <si>
    <t>koromač, razred I</t>
  </si>
  <si>
    <t>rdeča redkev, razred I</t>
  </si>
  <si>
    <t>buče muškatne, razred I</t>
  </si>
  <si>
    <t>buče Hokaido, razred I</t>
  </si>
  <si>
    <t>rdeča pesa -  gomolj, razred I</t>
  </si>
  <si>
    <t>beluši beli in zeleni, razred I</t>
  </si>
  <si>
    <t>bazilika, sveža</t>
  </si>
  <si>
    <t>drobnjak, svež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</si>
  <si>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</si>
  <si>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</si>
  <si>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</si>
  <si>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</si>
  <si>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</si>
  <si>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</si>
  <si>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</si>
  <si>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</si>
  <si>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</si>
  <si>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</si>
  <si>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</si>
  <si>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</si>
  <si>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</si>
  <si>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</si>
  <si>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</si>
  <si>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</si>
  <si>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 (rdeč, bel, rumen, srednje debel), razred I</t>
  </si>
  <si>
    <t>mladi krompir (maj, junij, julij), razred I</t>
  </si>
  <si>
    <t>zelena solata, očiščena, razred I</t>
  </si>
  <si>
    <t>mešana solata, očiščena, razred I (50% zelena + 50% radič)</t>
  </si>
  <si>
    <t>jabolka (gala, jonagold, idared, zlati delišes,…), do 120 g / kos, 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</si>
  <si>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</si>
  <si>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</si>
  <si>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</si>
  <si>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</si>
  <si>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</si>
  <si>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</si>
  <si>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</si>
  <si>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</si>
  <si>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</si>
  <si>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črno namizno, ekstra kvalitete</t>
  </si>
  <si>
    <r>
      <t>kaki navaden,</t>
    </r>
    <r>
      <rPr>
        <sz val="9"/>
        <rFont val="Arial Narrow"/>
        <family val="2"/>
        <charset val="238"/>
      </rPr>
      <t xml:space="preserve"> umeden</t>
    </r>
    <r>
      <rPr>
        <sz val="9"/>
        <color theme="1"/>
        <rFont val="Arial Narrow"/>
        <family val="2"/>
        <charset val="238"/>
      </rPr>
      <t>, do 120 g / kos, kvaliteta I</t>
    </r>
  </si>
  <si>
    <t>kaki vanilija (Persimon), do 120 g / kos</t>
  </si>
  <si>
    <t>lubenice, razred I</t>
  </si>
  <si>
    <t>melone, razred I</t>
  </si>
  <si>
    <t>nashi, razred I</t>
  </si>
  <si>
    <t>granatno jabolko, razred I</t>
  </si>
  <si>
    <t>pomaranče, do 120 g / kos, brez pešk, razred I</t>
  </si>
  <si>
    <t>mandarine, do 100 g / kos, brez pešk, razred I</t>
  </si>
  <si>
    <t>klemenitne , razred I</t>
  </si>
  <si>
    <t>kivi, do 100 g / kos, razred I</t>
  </si>
  <si>
    <t>limone, do 100 g / kos, razred I</t>
  </si>
  <si>
    <t>banane, do 150 g / kos, razred I</t>
  </si>
  <si>
    <t>mango, razred I</t>
  </si>
  <si>
    <t>ananas, razred I</t>
  </si>
  <si>
    <t>avokado, razred I</t>
  </si>
  <si>
    <t>ringlo, razred I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</si>
  <si>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</si>
  <si>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</si>
  <si>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</si>
  <si>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</si>
  <si>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</si>
  <si>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</si>
  <si>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</si>
  <si>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</si>
  <si>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ajvar, nepekoč, pakiranje do 1 kg</t>
  </si>
  <si>
    <t>gorčica, pakiranje do 1 kg</t>
  </si>
  <si>
    <t>kapre, pasterizirane, v slanici, pakiranje do 500 g</t>
  </si>
  <si>
    <t>ananasov kompot – kocke, manj sladek,  min 50 % plodu, pasteriziran ali steriliziran, brez kemičnih konzervansov, pakiranje 2 do 3,5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</si>
  <si>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</si>
  <si>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</si>
  <si>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ekstra domača mešana marmelada, min. 48  g sadnega deleže / 100 g izdelka, brez kemičnih konzervansov in sladil, pakiranje do 850 g</t>
  </si>
  <si>
    <t>ekstra džem - borovnica, min. 45% sadnega deleža, brez kemičnih konzervansov, pakiranje do 700 g</t>
  </si>
  <si>
    <t>ananasov sok, 100 % sadni delež, brez dodanega sladkorja, umetnih sladil in arom ter kemičnih konzervansov, pakiranje 1 L</t>
  </si>
  <si>
    <t>multuvitaminski sok , 100% sadni delež, rdeče sadje (malina, višnja, grozdje, jabolko), pakiranje 1L</t>
  </si>
  <si>
    <t>Sokovi pakirani v literski embalaži morajo imeti pokrovček na navoj  z možnostjo ponovnega zapiranja.</t>
  </si>
  <si>
    <t>sirovi tortelini, pakirano 1 do 2 kg</t>
  </si>
  <si>
    <t>žepki s sadnim nadevom, 30 do 50 g / kos, vsebnost transmaščobnih kislin pod 2 %, pakirano 1 do 5 kg</t>
  </si>
  <si>
    <t>francoski masleni rogljič, 50 do 70 g / kos, vsebnost transmaščobnih kislin pod 2 %, pakirano 1 do 5 kg</t>
  </si>
  <si>
    <t>pečene zamrznjene palačinke, porcijske, do 60 g / kos, pakiranje 1 do 2 kg</t>
  </si>
  <si>
    <t>pečene zamrznjene ajdove palačinke, porcijske, do 60 g / kos, pakiranje od 1 do 2 kg</t>
  </si>
  <si>
    <t>listnato testo, pakiranje 0,5 do 2 kg</t>
  </si>
  <si>
    <t>pšenična moka - ostra - pakiranje 1 kg</t>
  </si>
  <si>
    <t>pšenična moka tipa 400 - gladka, pakiranje 1 kg</t>
  </si>
  <si>
    <t xml:space="preserve">pšenična moka tipa 500 - gladka, pakiranje 1 kg </t>
  </si>
  <si>
    <t xml:space="preserve">pšenična moka tipa 500 - gladka, pakiranje do 5 kg </t>
  </si>
  <si>
    <t>pšenična moka tipa 850, pakiranje do 1 kg</t>
  </si>
  <si>
    <t>pšenična moka tipa 1100, pakiranje do 1 kg</t>
  </si>
  <si>
    <t>pšenična moka polnozrnata, pakiranje do 1 kg</t>
  </si>
  <si>
    <t>ržena moka tip 1250, pakiranje do 1 kg</t>
  </si>
  <si>
    <t>koruzna moka, pakiranje do 1 kg</t>
  </si>
  <si>
    <t>ajdova moka, pakiranje do 1 kg</t>
  </si>
  <si>
    <t>pšenični zdrob, pakiranje 1 do 2 kg</t>
  </si>
  <si>
    <t>pirin zdrob, pakiranje do 1 kg</t>
  </si>
  <si>
    <t>koruzni zdrob - pakiranje 1 kg</t>
  </si>
  <si>
    <t>ajdova kaša, pakiranje do 1 kg</t>
  </si>
  <si>
    <t>ješprenj, pakiranje do 1 kg</t>
  </si>
  <si>
    <t>prosena kaša, pakiranje do 1 kg</t>
  </si>
  <si>
    <t>pira, pakiranje do 1 kg</t>
  </si>
  <si>
    <t>pšenica, pakiranje do 1 kg</t>
  </si>
  <si>
    <t>riž dolgozrnati parboiled, ekstra kvalitete (kakovost ZLATO POLJE PARBOILED ali enakovredno), pakiranje 3 do 5 kg</t>
  </si>
  <si>
    <t>ovseni kosmiči, pakiranje do 1 kg</t>
  </si>
  <si>
    <t xml:space="preserve">riževi kosmiči kvalitete Rižolino ali enakovredno pakiranje do 200 g </t>
  </si>
  <si>
    <t>rezanci - jušna zakuha, pšenični z jajci, pakiranje do 1 kg</t>
  </si>
  <si>
    <t>ribana kaša - jušna zakuha, pšenična z  jajci, pakiranje do 3 kg</t>
  </si>
  <si>
    <t>polžki - pšenični z jajci, pakiranje do 1 kg</t>
  </si>
  <si>
    <t>polžki - pšenični z jajci, pakiranje do 5 kg</t>
  </si>
  <si>
    <t>peresniki - pšenični z jajci, pakiranje do 1 kg</t>
  </si>
  <si>
    <t>široki rezanci - pšenični z jajci, pakiranje do 1 kg</t>
  </si>
  <si>
    <t>široki rezanci - pšenični z jajci, pakiranje do 8 kg</t>
  </si>
  <si>
    <t>polžki, pšenični brez jajc, pakiranje do 5 kg</t>
  </si>
  <si>
    <t>peresniki - pšenični brez jajc, pakiranje do 5 kg</t>
  </si>
  <si>
    <t>koruzni mešani kruh  0,7 do 1,0 kg, rezan in pakiran</t>
  </si>
  <si>
    <t>ovseni mešani kruh  0,7 do 1,0 kg, rezan in pakiran</t>
  </si>
  <si>
    <t>ajdov mešani kruh, 0,7 do 1,0 kg, rezan in pakiran</t>
  </si>
  <si>
    <t>rženi mešani kruh, 0,7 do 1,0 kg, rezan in pakiran</t>
  </si>
  <si>
    <t>kruh s semeni (s posipom ali brez), 0,7 do 1,0 kg, rezan in pakiran</t>
  </si>
  <si>
    <t>pšenično črno pekovsko pecivo različnih oblik (žemlja, kajzerica, bombeta, štručka,…), 80 do 100 g / kos, po potrebi prerezano</t>
  </si>
  <si>
    <t>koruzno mešano pekovsko pecivo različnih oblik (žemlja, kajzerica, bombeta, štručka,…), 30 do 50 g / kos</t>
  </si>
  <si>
    <t>ajdovo mešano pekovsko pecivo različnih oblik (žemlja, kajzerica, bombeta, štručka,…), 30 do 50 g / kos</t>
  </si>
  <si>
    <t>ovseno mešano pekovsko pecivo različnih oblik (žemlja, kajzerica, bombeta, štručka,…), 30 do 50 g / kos</t>
  </si>
  <si>
    <t>sirova štručka, min. 14 % sira, 60 do 80 g / kos</t>
  </si>
  <si>
    <t>makova štručka, 60 do 80 g / kos</t>
  </si>
  <si>
    <t>pšenično pecivo z različnimi posipi (sezam, sončnice,…) 30 do 50 g / kos</t>
  </si>
  <si>
    <t>mlinci brez jajc, brez konzervansov, pakiranje do 10 kg</t>
  </si>
  <si>
    <t>masleni piškoti, pakiranje 250 do 500 g</t>
  </si>
  <si>
    <t>otroški keksi v obliki živali, pakiranje 250 do 1000 g</t>
  </si>
  <si>
    <t>medenjaki, pakiranje 200 do 1000 g</t>
  </si>
  <si>
    <t>buhtelj s sadnim polnilom 50 do 80 g</t>
  </si>
  <si>
    <t>krof s sadnim polnilom, 60 do 80 g</t>
  </si>
  <si>
    <t>potica orehova, razrezana in pakirana, pakiranje do 1 kg</t>
  </si>
  <si>
    <t>potica pehtranova, razrezana in pakirana, pakiranje do 1 kg</t>
  </si>
  <si>
    <t>jedilno rafinirano sončnično olje 100 %, pakiranje 1 L</t>
  </si>
  <si>
    <t>oljčno olje 100 %, hladno stiskano, pakiranje do 1 L v stekleni embalaži</t>
  </si>
  <si>
    <t>alkoholni kis 9 %, pakiranje 1 L</t>
  </si>
  <si>
    <t>koruzni škrob, brez glutena, pakiranje do 200 g</t>
  </si>
  <si>
    <t>prašek za puding – vanilija, pakiranje do 1 kg</t>
  </si>
  <si>
    <t>krema v prahu za kremne rezine, pakiranje 0,5 do 1 kg (Kremin Dr. Oetker ali  enakovredno)</t>
  </si>
  <si>
    <t>pecilni prašek, pakiranje do 15 g</t>
  </si>
  <si>
    <t>pecilni prašek, pakiranje do 1 kg</t>
  </si>
  <si>
    <t>sladkor kristalni, pakiranje 1 kg</t>
  </si>
  <si>
    <t>sladkor mleti, pakiranje 500 g</t>
  </si>
  <si>
    <t>vanilin sladkor, pakiranje do 15 g</t>
  </si>
  <si>
    <t>vanilin sladkor, pakiranje 1 kg</t>
  </si>
  <si>
    <t>utrjevalec smetane, enakovredno kot Kremfix, pakiranje do 100 g</t>
  </si>
  <si>
    <r>
      <rPr>
        <sz val="9"/>
        <rFont val="Arial Narrow"/>
        <family val="2"/>
        <charset val="238"/>
      </rPr>
      <t>kokosova moka, pakiranje do 500 g</t>
    </r>
    <r>
      <rPr>
        <sz val="9"/>
        <color rgb="FFFF0000"/>
        <rFont val="Arial Narrow"/>
        <family val="2"/>
        <charset val="238"/>
      </rPr>
      <t xml:space="preserve"> </t>
    </r>
  </si>
  <si>
    <t>mleti mak, pakiranje do 250 g</t>
  </si>
  <si>
    <t>kvas sveži, pakiranje 500 g</t>
  </si>
  <si>
    <t>kvas suhi, pakiranje do 15 g</t>
  </si>
  <si>
    <t>naravna izvirska pitna voda, negazirana, pakiranje 0,5 L</t>
  </si>
  <si>
    <t>naravna izvirska pitna voda, negazirana, pakiranje 1,5 L</t>
  </si>
  <si>
    <t>rum, pakiranje do 1 L</t>
  </si>
  <si>
    <t>jušne kroglice, pakiranje do 500 g</t>
  </si>
  <si>
    <t>čičerikina moka, pakiranje do 500 g</t>
  </si>
  <si>
    <t>čičerika, razred I</t>
  </si>
  <si>
    <t>fižol češnjevec, razred I</t>
  </si>
  <si>
    <t>fižol, rdeči ledvičasti</t>
  </si>
  <si>
    <t>leča rdeča, razred I</t>
  </si>
  <si>
    <t>leča zelena, razred I</t>
  </si>
  <si>
    <t>lešniki praženi, fino mleti, razred I, pakiranje do 500 g</t>
  </si>
  <si>
    <t>lešniki, praženi, razred I, pakiranje do 1 kg</t>
  </si>
  <si>
    <t>sezam, semena, pakiranje do 200 g</t>
  </si>
  <si>
    <t>bazilika, pakiranje do 20 g</t>
  </si>
  <si>
    <t>bazilika, zamrznjeno sušena, pakiranje do 60 g, gastro pakiranje v embalažo, ki omogoča neprodušno zapiranje</t>
  </si>
  <si>
    <t>drobnjak, pakiranje do 10 g</t>
  </si>
  <si>
    <r>
      <t>drobnjak,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60 g, gastro pakiranje v embalažo, ki omogoča neprodušno zapiranje </t>
    </r>
  </si>
  <si>
    <t>jušna zelenjava, narezana mešanica pastinaka, korenja, gomolja zelene, pora, luštreka ter peteršilja,  pakiranje do 300 g, gastro pakiranje v embalažo, ki omogoča neprodušno zapiranje</t>
  </si>
  <si>
    <t>kumina mleta, pakiranje do 50 g</t>
  </si>
  <si>
    <t>kumina mleta, pakiranje do 500 g, gastro pakiranje v embalažo, ki omogoča neprodušno zapiranje</t>
  </si>
  <si>
    <t>kurkuma, pakiranje do 50 g</t>
  </si>
  <si>
    <t>origano, zamrznjeno sušen, pakiranje do 60 g, gastro pakiranje v embalažo, ki omogoča neprodušno zapiranje</t>
  </si>
  <si>
    <t>paprika rdeča mleta sladka, pakiranje do 700 g, gastro pakiranje v embalažo, ki omogoča neprodušno zapiranje</t>
  </si>
  <si>
    <t>rožmarin rezan, pakiranje do 40 g</t>
  </si>
  <si>
    <t>poper beli, mleti, pakiranje do 60g</t>
  </si>
  <si>
    <t>kakav v prahu, min. 20 % kakavovega masla, pakiranje do 100 g</t>
  </si>
  <si>
    <t>čokolada v prahu, min 36 % kakavovih delcev, pakiranje do 5  kg</t>
  </si>
  <si>
    <t>jedilna čokolada, min. 40 % kakavov delež, pakiranje do 0,5 kg</t>
  </si>
  <si>
    <t>jedilna čokolada, min. 40 % kakavov delež, pakiranje do100 g</t>
  </si>
  <si>
    <t>cvetlični med, pakiranje do 1 kg, kakovost SMGO</t>
  </si>
  <si>
    <t>rižev napitek z dodanim kalcijem, pakiranje 1 L</t>
  </si>
  <si>
    <t>koruzni kruhki, vaflji, pakiranje do 120 g</t>
  </si>
  <si>
    <t>moka brez glutena za pecivo (kakovost Schar- mešanica C ali enakovredno), pakiranje do 1 kg</t>
  </si>
  <si>
    <t>testenine - polžki,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</si>
  <si>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</si>
  <si>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</si>
  <si>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beli kruh brez glutena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</si>
  <si>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</si>
  <si>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</si>
  <si>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</si>
  <si>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pekovsko pecivo različnih oblik (bombice, žemlje, štručke,...) brez glutena (kakovost Schar ali enakovredno), 40 do 60 g / kos</t>
  </si>
  <si>
    <t>Živila ne smejo vsebovati umetnih sladil, ojačevalcev okusa in kemičnih konzervansov.</t>
  </si>
  <si>
    <t>Živila ne smejo vsebovati umetnih sladil in ojačevalcev okusa.</t>
  </si>
  <si>
    <t>Živila ne smejo vsebovati umetnih sladil, oječavalcev okusa in kemičnih konzervansov.</t>
  </si>
  <si>
    <t>mehka solata - razred I</t>
  </si>
  <si>
    <t>zamrznjena špinača - briketi (list), pakiranje 1 do 3 kg</t>
  </si>
  <si>
    <t>zamrznjeno korenje - kockice, pakiranje 1 do 3 kg</t>
  </si>
  <si>
    <t>zamrznjeno korenje - valovite rezine, pakiranje 1 do 3 kg</t>
  </si>
  <si>
    <t>zamrznjeno baby korenje, pakiranje  1 do 3 kg</t>
  </si>
  <si>
    <t>zamrznjen grah, pakiranje1 do 3 kg</t>
  </si>
  <si>
    <t>zamrznjen brokoli, pakiranje 1 do 3 kg</t>
  </si>
  <si>
    <t>zamrznjena cvetača, pakiranje do 1 do 3 kg</t>
  </si>
  <si>
    <t>zamrznjena koruza v zrnju, pakiranje 1 do 3 kg</t>
  </si>
  <si>
    <t>zamrznjen por - rezan na lističe, pakiranje 1 do 3 kg</t>
  </si>
  <si>
    <t>zamrznjena čebula - rezana na kocke, pakiranje 1 do 3 kg</t>
  </si>
  <si>
    <t>mešana zamrznjena zelenjava (vsaj tri vrste mešane zalenjave), pakiranje 1 do 3  kg</t>
  </si>
  <si>
    <t>Živila ne smejo vsebovati umetnih sladil, ojačevalcev okusa, gostil in kemičnih konzervansov.</t>
  </si>
  <si>
    <t>kus kus – instant, pakiranje do 5 kg</t>
  </si>
  <si>
    <t>korneti, pakiranje 40 do 300 g</t>
  </si>
  <si>
    <t>svinjski kare, BK, očiščeno, v kosu, I.kategorija</t>
  </si>
  <si>
    <t>suho meso – prekajena svinjska šunka (BKK), v kosu, max 2,5 % soli</t>
  </si>
  <si>
    <t>goveja suha salama, v kosu</t>
  </si>
  <si>
    <t>kmečka suha salama, v kosu</t>
  </si>
  <si>
    <t>ogrska suha salama, v  kosu</t>
  </si>
  <si>
    <t xml:space="preserve">sojini koščki - sojino meso (sojine beljakovine v koščkih), pakiranje do 500 g </t>
  </si>
  <si>
    <t>33. sklop:  SADNI IN ZELENJAVNI SOKOVI</t>
  </si>
  <si>
    <t>35. sklop:  EKO SADNI in ZELENJAVNI SOKOVI</t>
  </si>
  <si>
    <t>38. sklop:  ŽITA IN MLEVSKI IZDELKI</t>
  </si>
  <si>
    <t>39. sklop:  RIŽ</t>
  </si>
  <si>
    <t>40. sklop:  KOSMIČI</t>
  </si>
  <si>
    <t>41. sklop:  JAJČNE TESTENINE</t>
  </si>
  <si>
    <t>42. sklop:  VODNI VLIVANCI</t>
  </si>
  <si>
    <t>43. sklop:  TESTENINE BREZ JAJC</t>
  </si>
  <si>
    <t>44. sklop:  EKO TESTENINE BREZ JAJC</t>
  </si>
  <si>
    <t>45. sklop: KRUH in PEKOVSKO PECIVO BREZ VSEH ADITIVOV, z manjšim deležem soli (sestavine: moka, voda, sol, kvas)</t>
  </si>
  <si>
    <t xml:space="preserve">46. sklop:  KRUH IN PEKOVSKO PECIVO </t>
  </si>
  <si>
    <t>47. sklop:  EKO KRUH IN EKO PEKOVSKO PECIVO DEKLARIRANO BREZ MLEKA, JAJC, OREŠČKOV IN SOJE</t>
  </si>
  <si>
    <t>48. sklop:  OSTALO (mlinci, prepečenec, grisini, drobtine)</t>
  </si>
  <si>
    <t>49. sklop:  KEKSI in PECIVO (vsebnost transmaščobnih kislin do 2%)</t>
  </si>
  <si>
    <t>51.  sklop:  SPLOŠNA ŽIVILA</t>
  </si>
  <si>
    <t>53. sklop:  ČAJ</t>
  </si>
  <si>
    <t>54. sklop:  ZAČIMBE - neprodušno zaprto pakiranje, ki omogoča dobro zapiranje tudi po odprtju</t>
  </si>
  <si>
    <t>56. sklop: ČOKOLADA, KAKAV in KAVNI NADOMESTKI</t>
  </si>
  <si>
    <t>58. sklop: OSTALA EKO ŽIVILA</t>
  </si>
  <si>
    <t>59. sklop: DIETNA ŽIVILA</t>
  </si>
  <si>
    <t xml:space="preserve">SKUPAJ  VREDNOST 1. SKLOPA </t>
  </si>
  <si>
    <t xml:space="preserve">SKUPAJ  VREDNOST 2. SKLOPA </t>
  </si>
  <si>
    <t xml:space="preserve">SKUPAJ  VREDNOST 3. SKLOPA </t>
  </si>
  <si>
    <t xml:space="preserve">SKUPAJ  VREDNOST 4. SKLOPA </t>
  </si>
  <si>
    <t xml:space="preserve">SKUPAJ  VREDNOST 5. SKLOPA </t>
  </si>
  <si>
    <t xml:space="preserve">SKUPAJ VREDNOST 7. SKLOPA </t>
  </si>
  <si>
    <t xml:space="preserve">SKUPAJ VREDNOST 8. SKLOPA </t>
  </si>
  <si>
    <t xml:space="preserve">SKUPAJ  VREDNOST 13. SKLOPA </t>
  </si>
  <si>
    <t xml:space="preserve">SKUPAJ  VREDNOST 14. SKLOPA </t>
  </si>
  <si>
    <t xml:space="preserve">SKUPAJ  VREDNOST 15. SKLOPA </t>
  </si>
  <si>
    <t>SKUPAJ  VREDNOST 23. SKLOPA</t>
  </si>
  <si>
    <t>SKUPAJ  VREDNOST 29. SKLOPA</t>
  </si>
  <si>
    <t xml:space="preserve">SKUPAJ  VREDNOST 30. SKLOPA </t>
  </si>
  <si>
    <t xml:space="preserve">SKUPAJ  VREDNOST 31. SKLOPA </t>
  </si>
  <si>
    <t xml:space="preserve">SKUPAJ  VREDNOST 32. SKLOPA </t>
  </si>
  <si>
    <t xml:space="preserve">SKUPAJ  VREDNOST 33. SKLOPA </t>
  </si>
  <si>
    <t xml:space="preserve">SKUPAJ VREDNOST 34. SKLOPA </t>
  </si>
  <si>
    <t>SKUPAJ  VREDNOST 35. SKLOPA</t>
  </si>
  <si>
    <t xml:space="preserve">SKUPAJ  VREDNOST 36. SKLOPA </t>
  </si>
  <si>
    <t>SKUPAJ  VREDNOST 37. SKLOPA</t>
  </si>
  <si>
    <t>SKUPAJ  VREDNOST 38. SKLOPA</t>
  </si>
  <si>
    <t>SKUPAJ  VREDNOST 39. SKLOPA</t>
  </si>
  <si>
    <t>SKUPAJ  VREDNOST 40. SKLOPA</t>
  </si>
  <si>
    <t>SKUPAJ  VREDNOST 41. SKLOPA</t>
  </si>
  <si>
    <t>SKUPAJ  VREDNOST 42. SKLOPA</t>
  </si>
  <si>
    <t>SKUPAJ  VREDNOST 43. SKLOPA</t>
  </si>
  <si>
    <t xml:space="preserve">SKUPAJ  VREDNOST 44. SKLOPA </t>
  </si>
  <si>
    <t xml:space="preserve">SKUPAJ  VREDNOST 45. SKLOPA </t>
  </si>
  <si>
    <t>SKUPAJ  VREDNOST 46. SKLOPA</t>
  </si>
  <si>
    <t xml:space="preserve">SKUPAJ  VREDNOST 47. SKLOPA </t>
  </si>
  <si>
    <t xml:space="preserve">SKUPAJ  VREDNOST 48. SKLOPA </t>
  </si>
  <si>
    <t>SKUPAJ  VREDNOST 49. SKLOPA</t>
  </si>
  <si>
    <t xml:space="preserve">SKUPAJ VREDNOST 50. SKLOPA </t>
  </si>
  <si>
    <t>SKUPAJ VREDNOST 51. SKLOPA</t>
  </si>
  <si>
    <t xml:space="preserve">SKUPAJ VREDNOST 52. SKLOPA </t>
  </si>
  <si>
    <t>SKUPAJ  VREDNOST 53. SKLOPA</t>
  </si>
  <si>
    <t xml:space="preserve">SKUPAJ  VREDNOST 54. SKLOPA </t>
  </si>
  <si>
    <t xml:space="preserve">SKUPAJ  VREDNOST 55. SKLOPA </t>
  </si>
  <si>
    <t xml:space="preserve">SKUPAJ  VREDNOST 56. SKLOPA </t>
  </si>
  <si>
    <t>SKUPAJ  VREDNOST 57. SKLOPA</t>
  </si>
  <si>
    <t xml:space="preserve">SKUPAJ  VREDNOST 59. SKLOPA </t>
  </si>
  <si>
    <t xml:space="preserve">1. sklop:  ŽIVILA IZ SHEM KAKOVOSTI (brez eko živil): mleko, maslo, sadni jogurt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</si>
  <si>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</si>
  <si>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kakovosti. Ponudnik stolpca ne izpolnjuje za sklope, kjer je takšna kakovost že zahtevana kot pogoj.</t>
    </r>
  </si>
  <si>
    <t>57. sklop: ŽIVILA IZ SHEM KAKOVOSTI (brez eko živil): med s certifikatom SMGO</t>
  </si>
  <si>
    <t>moka brez glutena za kvašeno testo (kakovost Schar- mešanica B ali enakovredno), pakiranje do 1 kg</t>
  </si>
  <si>
    <t>SKUPAJ  VREDNOST 58. SKLOPA</t>
  </si>
  <si>
    <t>polnozrnati kus kus – instant, pakiranje do 5 kg</t>
  </si>
  <si>
    <t xml:space="preserve">koruzni zdrob, pakiranje do 5 kg </t>
  </si>
  <si>
    <t>peresniki - pšenični z jajci, pakiranje do 10 kg</t>
  </si>
  <si>
    <t>prepečenec porcijski v rezinah,pakiranje  20 - 50 g</t>
  </si>
  <si>
    <t xml:space="preserve">pšenična moka tipa 400 - gladka, pakiranje do 5 kg </t>
  </si>
  <si>
    <t>riževi kruhki, vaflji, pakiranje do 150 g</t>
  </si>
  <si>
    <t>zamrznjen stročji fižol, rumeni, pakiranje 1 do 3 kg</t>
  </si>
  <si>
    <t>ekstra džem-gozdni sadeži, min. 45% sadni delež, brez kemičnih konzervansov, sladil in barvil, pakiranje do 450 g</t>
  </si>
  <si>
    <t>instant želatina v prahu, pakiranje do 20g (kakovost želatina fix Dr. Oetker ali enakovredno)</t>
  </si>
  <si>
    <t>čaj šipek - hibiskus, filter vrečke, gastro pakiranje do 1,5 kg (15-50g čaja/vrečka)</t>
  </si>
  <si>
    <t>čaj šipek, filter vrečke, gastro pakiranje do 1,5 kg (15-50g čaja/vrečka)</t>
  </si>
  <si>
    <t>planinski čaj, filter vrečke, gastro pakiranje do 1,5 kg (15-50g čaja/vrečka)</t>
  </si>
  <si>
    <t>metin čaj, filter vrečke, gastro pakiranje do 1,5 kg (15-50g čaja/vrečka)</t>
  </si>
  <si>
    <t>kamilični čaj, filter vrečke, pakiranje do 1 kg (15-50g čaja/vrečka)</t>
  </si>
  <si>
    <t>lipov čaj, filter vrečke, gastro pakiranje do 1,5 kg (15-50g čaja/vrečka)</t>
  </si>
  <si>
    <t>bezgov čaj, filter vrečke, gastro pakiranje do 1,5 kg (15-50g čaja/vrečka)</t>
  </si>
  <si>
    <t>sadno - žitna rezina s čokolado, pakiranje 25 do 45 g, min. 90 % sadja</t>
  </si>
  <si>
    <t>pomarančni sok, 100 % sadni delež, brez dodanega sladkorja, umetnih sladil in arom ter kemičnih konzervansov, pakiranje 1 L</t>
  </si>
  <si>
    <t>sadno zelenjavni sok iz jabolk, breskev in korenja, sadno zelenjavni delež 100 %, brez dodanega sladkorja, umetnih sladil in arom ter kemičnih konzervansov, pakirano po 0,5 do 1 L</t>
  </si>
  <si>
    <t>eko pomaračni sok 100% sadni delež, pakiranje 1 L</t>
  </si>
  <si>
    <t>jabolčni motni sok, 100 % sadni delež, brez dodanega sladkorja, umetnih sladil in arom ter kemičnih konzervansov, pakiranje 1 L</t>
  </si>
  <si>
    <t>hruškov motni sok, 100 % sadni delež-hruška, brez dodanega sladkorja, umetnih sladil in arom ter kemičnih konzervansov, pakiranje 1 L</t>
  </si>
  <si>
    <t>kisla pasterizirana smetana, 20 do 30 % m.m., brez konzervansov in aditivov, pakiranje 400 do 600 g</t>
  </si>
  <si>
    <t>mleko v prahu, polnomastno, pakiranje do 500g</t>
  </si>
  <si>
    <t xml:space="preserve">fermenirano mleko s probiotično kulturo z dodanim sadjem, 3,0  do 3,5 % m.m., do 5 g sladkorja/100g, pakiranje: lonček 150 do 180 g </t>
  </si>
  <si>
    <t>fermenirano mleko s probiotično kulturo, 1,5  do 3,5 % m.m., pakiranje: lonček 150 do 180 g</t>
  </si>
  <si>
    <t>skuta, kremasta, pakiranje 80-150 g</t>
  </si>
  <si>
    <t>skuta s sadjem, kremasta, vsebnost sladorja do 10g/100g, pakiranje 80-150g</t>
  </si>
  <si>
    <t>sadni jogurt s celimi koščki sadja, vsebnost sladkorja do 11g/100g, 3,0 do 3,5%mm, lonček, pakiranje 100 do 150 g</t>
  </si>
  <si>
    <t>pinjenec s sadnimi okusi (višnja, gozdni sadeži, bezeg), do 1% mm, do 10g sladkorja/100g, 150-250g</t>
  </si>
  <si>
    <t>sladoled kremni/mlečni brez umetnih sladil z različnimi okusii (vanilija, čokolada, jagoda) lonček, pakiranje 80 do 140 ml</t>
  </si>
  <si>
    <t>fermentirano mleko s probiotično kulturo, vsaj 2,4%mm, min.1,5g vlaknin/100g, lonček, pakiranje 100-180g</t>
  </si>
  <si>
    <t>fermentirano mleko s probiotično kulturo s sadjem, vsaj 2,0%mm, min.1,5g vlaknin/100g, max. 10g sladkorja/100g, lonček, pakiranje 100-180g</t>
  </si>
  <si>
    <t>poltrdi sir, tip EDAMEC, min. 45 % m.m. v suhi snovi, zorjen v foliji, pakiranje do 3 kg</t>
  </si>
  <si>
    <t>poltrdi sir, tipTRAPIST, min. 45 % m.m. v suhi snovi, zorjen v foliji, pakiranje do 3 kg</t>
  </si>
  <si>
    <t>poltrdi sir, tip GAVDA, min. 45 % m.m. v suhi snovi, zorjen v foliji, pakiranje do 3 kg</t>
  </si>
  <si>
    <t xml:space="preserve">3. sklop:  ŽIVILA IZ SHEM KAKOVOSTI (brez eko živil): sveži siri </t>
  </si>
  <si>
    <t>sveži polnomastni sir , v kosu, min. 40 % m.m. v suhi snovi, pakiranje 500 do 1000 g (tip sira Mozzarella)</t>
  </si>
  <si>
    <t>sveži polnomastni sir v slanici, kroglice, min. 40 % m.m. v suhi snovi, pakiranje 200 do 500 g (tip sira Mozzarella)</t>
  </si>
  <si>
    <t>šunka v ovitku, max 2,5 % maščobe,  minimalno 16% beljakovin, max. 2,1 % soli maščobe,  narezana na rezine (15-25g)</t>
  </si>
  <si>
    <t>kocke iz piščančjih stegen BKK, razred kakovosti A,  kocke velikosti cca 2 x 2 cm (max odstopanje 10 % od velikosti kock, max skupno odstopanje 2 % naročene teže)</t>
  </si>
  <si>
    <r>
      <rPr>
        <b/>
        <sz val="9"/>
        <rFont val="Arial Narrow"/>
        <family val="2"/>
        <charset val="238"/>
      </rPr>
      <t>MORSKI LIST</t>
    </r>
    <r>
      <rPr>
        <sz val="9"/>
        <rFont val="Arial Narrow"/>
        <family val="2"/>
        <charset val="238"/>
      </rPr>
      <t xml:space="preserve"> - file brez kosti (max 10 % odstopanje od naročene teže), 1.kval., brez kosti</t>
    </r>
  </si>
  <si>
    <r>
      <rPr>
        <b/>
        <sz val="9"/>
        <rFont val="Arial Narrow"/>
        <family val="2"/>
        <charset val="238"/>
      </rPr>
      <t>KOVAČ</t>
    </r>
    <r>
      <rPr>
        <sz val="9"/>
        <rFont val="Arial Narrow"/>
        <family val="2"/>
        <charset val="238"/>
      </rPr>
      <t xml:space="preserve"> - file s kožo, posamič zamrznjen, brez kosti, I. kvaliteta</t>
    </r>
  </si>
  <si>
    <r>
      <rPr>
        <b/>
        <sz val="9"/>
        <rFont val="Arial Narrow"/>
        <family val="2"/>
        <charset val="238"/>
      </rPr>
      <t>NOVOZELANDSKI REPAK</t>
    </r>
    <r>
      <rPr>
        <sz val="9"/>
        <rFont val="Arial Narrow"/>
        <family val="2"/>
        <charset val="238"/>
      </rPr>
      <t xml:space="preserve">- file posamičen, zamrznjen, brez glazure, (max 10% odstopanje od naročene teže), 1 kval., brez kosti </t>
    </r>
  </si>
  <si>
    <t>peteršilj listi, razred I</t>
  </si>
  <si>
    <t>piščančje hrenovke brez ovoja, vsebujejo min. 90% pišč. mesa (min.15g beljakovin/100g in max.19g maščob/100g, max. 2,2 g soli/100g))</t>
  </si>
  <si>
    <t>piščančja salama extra razreda, vsebuje min. 70 %  piščančjega mesa, max. 2,2 g soli/100g narezana na rezine,  15 do 20 g / kos</t>
  </si>
  <si>
    <t>piščančja salama extra razreda,  vsebuje min. 70 %  piščančjega mesa, max. 2,2 g soli/100g, v kosu</t>
  </si>
  <si>
    <t>piščančje prsi v ovoju,  delež piščančjih prsi  je min. 75 %, max. 1,8 g soli/100g, narezano na rezine 15 do 20 g</t>
  </si>
  <si>
    <t>puranja šunka v ovoju, vsebuje najmanj 70 % puranjega mesa, max 1,7 g soli/100g, narezano na rezine 15-20g</t>
  </si>
  <si>
    <t>šunka v ovitku, max 2,5 % maščobe,  minimalno 16% beljakovin, max. 2,1 % soli maščobe,  narezana na rezine debeline 5mm</t>
  </si>
  <si>
    <t>piščančji file v kosu, razred kakovosti A (max skupno odstopanje 2 % naročene teže)</t>
  </si>
  <si>
    <t>piščančji file , razred kakovosti A , narezano na zrezke 60-80g (max skupno odstopanje 2 % naročene teže)</t>
  </si>
  <si>
    <t>puranja šunka v ovoju, brez alergenov, vsebuje najmanj 60 % puranjega mesa, max 2,7 g soli/100g v kosu</t>
  </si>
  <si>
    <r>
      <rPr>
        <b/>
        <sz val="9"/>
        <rFont val="Arial Narrow"/>
        <family val="2"/>
        <charset val="238"/>
      </rPr>
      <t>ATLANTSKI LOSOS</t>
    </r>
    <r>
      <rPr>
        <sz val="9"/>
        <rFont val="Arial Narrow"/>
        <family val="2"/>
        <charset val="238"/>
      </rPr>
      <t>, file brez kože in kosti, porcijski, posamič zamrznjen</t>
    </r>
  </si>
  <si>
    <t>sterilizirane sardine v sončničnem olju, vsebnost soli do 1,5g/ 100g izdelka, pakiranje 80 do 150 g, pločevinka</t>
  </si>
  <si>
    <t>sterilizirane sardine v sončničnem olju, vsebnost soli do 0,8g/ 100 g izdelka, pakiranje 500 do 1000 g, pločevinka</t>
  </si>
  <si>
    <t>sterilizirani koščki tune v oljčnem olju (kakovost tuna steak) vsebnost soli do 0,8 g/100 g izdelka, pakiranje 80 do 200 g, pločevinka</t>
  </si>
  <si>
    <t>sterilizirani koščki tune v oljčnem olju (večji koščki tune), vsebuje minimalno 70 % tune, vsebnost soli do 2 g/100 g izdelka, pakiranje 1000 do 2000 g, pločevinka</t>
  </si>
  <si>
    <t xml:space="preserve">SKUPAJ  VREDNOST 12. SKLOPA </t>
  </si>
  <si>
    <r>
      <t xml:space="preserve">eko kokošja jajca A razred, velikost M (53-62g), </t>
    </r>
    <r>
      <rPr>
        <sz val="9"/>
        <rFont val="Arial Narrow"/>
        <family val="2"/>
        <charset val="238"/>
      </rPr>
      <t>odprto pakiranje po 30 jajc</t>
    </r>
  </si>
  <si>
    <t>kokošja jajca A razred,talna reja, velikost L (63-72g), odprto pakiranje po 30 jajc</t>
  </si>
  <si>
    <t>4. sklop:  ŽIVILA IZ SHEM KAKOVOSTI (brez eko živil): mleko s podaljšano trajnostjo</t>
  </si>
  <si>
    <t>5. sklop: ZORJENI SIRI in MASCARPONE</t>
  </si>
  <si>
    <t>6. sklop: SIRNI NAMAZI</t>
  </si>
  <si>
    <t xml:space="preserve">SKUPAJ  VREDNOST 6. SKLOPA </t>
  </si>
  <si>
    <t xml:space="preserve">7. sklop: ŽIVILA IZ SHEM KAKOVOSTI (brez eko živil): obogateni mlečni proizvodi </t>
  </si>
  <si>
    <t>8. sklop: ŽIVILA IZ SHEM KAKOVOSTI (brez eko živil): sladoled</t>
  </si>
  <si>
    <t>9. sklop: PINJENEC , EMENTALSKI SIR, MASLO iz fermentirane smetane</t>
  </si>
  <si>
    <t xml:space="preserve">SKUPAJ VREDNOST 9. SKLOPA </t>
  </si>
  <si>
    <t>SKUPAJ VREDNOST 10. SKLOPA</t>
  </si>
  <si>
    <t>paradižnikov koncentrat - dvojni, steriliziran, min.28% suhe snovi, brez kemičnih konzervansov, pakiranje 0,3 do 1 kg</t>
  </si>
  <si>
    <t>paradižnikov koncentrat - dvojni, steriliziran, min.28% suhe snovi, brez kemičnih konzervansov, pakiranje 3 do 5 kg</t>
  </si>
  <si>
    <t>breskov kompot, manj sladek, do 12 g sladkorja/100g, min 50 % plodu, pasteriziran ali steriliziran, brez kemičnih konzervansov, pakiranje 2 do 4,5 kg</t>
  </si>
  <si>
    <t>kumarice v kisu, pasterizirane, brez kemičnih konzervansov,vsebnost sladkorja do 1,5g/100gpakiranje 3 do 4,5 kg</t>
  </si>
  <si>
    <t>paprika fileti v kisu, pasterizirana,vsebnost sladkorja do 5g/100g, brez kemičnih konzervansov, pakiranje 3 do 4,5 kg</t>
  </si>
  <si>
    <t>rdeča pesa, pasterizirana, narezana na rezine debeline 1 do 3 mm, brez kemičnih konzervansov in sladil, min. 60 % plodu, vsebnost sladkorja do 5g/100g,  pakiranje 3 do 4,5 kg</t>
  </si>
  <si>
    <t>paradižnik pasiran (kaša, pire), min. 7.5% suhe snovi, vsebnost soli do 0,5g/100g, pakirano do 1 kg</t>
  </si>
  <si>
    <t>paradižnik - pelati olupljeni, v paradižnikovem soku, steriliziran, brez kemičnih konzervansov,  pakiranje 2 do 3 kg</t>
  </si>
  <si>
    <t>paradižnik - pelati olupljeni v paradižnikovem sokui, vsebuje min. 5% suhe snovi, steriliziran, brez kemičnih konzervansov, brez dodanega sladkorja,  pakiranje 0,4 do 1 kg</t>
  </si>
  <si>
    <t>krompirjevi svaljki s pirino moko, vsebnost pirine moke min. 20%, pakiranje 1 do 2 kg</t>
  </si>
  <si>
    <t>krompirjevi svaljki, brez emulgatorjev, pakiranje 1 do 3 kg</t>
  </si>
  <si>
    <t>cmoki s sadnim nadevom, pakiranje 1 do 5 kg</t>
  </si>
  <si>
    <t>pirini cmoki, s sadnim nadevom, pakiranje 1 do 5 kg</t>
  </si>
  <si>
    <t>zelenjavni polpet, pakirano 1-5 kg</t>
  </si>
  <si>
    <t>testo za lazanjo (predkuhano - termično obdelano), dimenzije cca 30 x 50 cm, pakiranje 2 do 5 kg</t>
  </si>
  <si>
    <t>listnato testo, razvaljano, pakiranje 3-6 kg</t>
  </si>
  <si>
    <t>navihančki s sadnim nadevom, 50 do 80 g / kos, vsebnost transmaščobnih kislin pod 2 %, pakirano 1 do 5 kg</t>
  </si>
  <si>
    <t>navihančki s čokoladnim nadevom,80-120 g / kos, vsebnost transmaščobnih kislin pod 2 %,   pakirano 1 do 5 kg</t>
  </si>
  <si>
    <t xml:space="preserve">10. sklop: EKO MLEKO </t>
  </si>
  <si>
    <t>11. sklop: EKO MLEČNI IZDELKI</t>
  </si>
  <si>
    <t>eko mleko, pasterizirano, min 3,5% m.m., pakiranje 5 do 10 L, vedro ali ročka</t>
  </si>
  <si>
    <t>eko mleko, pasterizirano, min 3,5% m.m., pakiranje 1L</t>
  </si>
  <si>
    <t>eko navadni jogurt, vsaj 3,2%mm, lonček 140-180g</t>
  </si>
  <si>
    <t>eko surovo maslo,1. vrste, min 82 % m.m., brez konzervansov in aditivov, pakiranje 125 do 250 g</t>
  </si>
  <si>
    <t>SKUPAJ VREDNOST 11. SKLOPA</t>
  </si>
  <si>
    <t>eko kisla pasterizirana smetana, 15 do 20 % m.m., pakiranje 150 do 250 g, lonček</t>
  </si>
  <si>
    <t xml:space="preserve">7. SKUPINA: SADNI SOKOVI </t>
  </si>
  <si>
    <t>pirina polnozrnata moka</t>
  </si>
  <si>
    <t>koruzni zdrob z dodanim ajdovim in pirinim zdrobom, instant, pakiranje do 1 kg</t>
  </si>
  <si>
    <t>riž dolgozrnati parboiled, ekstra kvalitete (kakovost ZLATO POLJE PARBOILED ali enakovredno), pakiranje 0,5 do 1 kg</t>
  </si>
  <si>
    <t>riž bel, brušen, srednjezrnati riž, 1. vrste, pakiranje do 5 kg (za domače jedi)</t>
  </si>
  <si>
    <t>3 žita - riž (dolgozrnati, brušen, parboiled), pira in ječmen (toplotno obdelana), pakiranje do 1 kg</t>
  </si>
  <si>
    <t>jušna zakuha, drobna (npr. rižek, zvezdice, rinčice), pšenična z jajci, pakiranje do 5 kg</t>
  </si>
  <si>
    <t>jušna zakuha pšenična,  brez jajc, (npr. rinčice)</t>
  </si>
  <si>
    <r>
      <rPr>
        <b/>
        <sz val="9"/>
        <rFont val="Arial Narrow"/>
        <family val="2"/>
        <charset val="238"/>
      </rPr>
      <t>KAPSKI OSLIČ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kože in kosti, pakiranje do 8 kg, I.kvaliteta</t>
    </r>
  </si>
  <si>
    <t>svedrčki (vretena)- pšenični brez jajc, pakiranje do 10 kg</t>
  </si>
  <si>
    <t>pirine polnozrnate testenine (peresnilki),  pakiranje do 1 kg</t>
  </si>
  <si>
    <t>polnozrnate testenine (polžki, peresniki), pakiranje do 1 kg</t>
  </si>
  <si>
    <t>eko pirine drobne testenine (za zakuho), pakiranje do 1 kg</t>
  </si>
  <si>
    <t>vodni vlivanci – kot priloga, pakiranje do 5 kg</t>
  </si>
  <si>
    <t>špageti  - pšenični z jajci, pakiranje do 12 kg</t>
  </si>
  <si>
    <t>špageti  - pšenični brez jajc, pakiranje do 5 kg</t>
  </si>
  <si>
    <t>pšenični polbeli kruh (T-850), 0,7 do 1,0 kg, rezan in pakiran</t>
  </si>
  <si>
    <t>pšenični beli kruh (T-500), 0,7 do 1,0 kg, rezan in pakiran</t>
  </si>
  <si>
    <t>pšenični črni kruh (T-1100), 0,7 do 1,0 kg, rezan in pakiran</t>
  </si>
  <si>
    <t>pšenično črno  pekovsko pecivo različnih oblik (žemlja, kajzerica, bombeta, štručka,…), 30 do 50 g / kos</t>
  </si>
  <si>
    <r>
      <t xml:space="preserve">mlečno pekovsko pecivo različnih oblik (štručka, rogljič, polžek, banane-bige…), </t>
    </r>
    <r>
      <rPr>
        <sz val="9"/>
        <rFont val="Arial Narrow"/>
        <family val="2"/>
        <charset val="238"/>
      </rPr>
      <t>60 do 80 g / kos</t>
    </r>
  </si>
  <si>
    <t>pirin mešani  kruh, 0,7 do 1,0 kg, rezan in pakiran</t>
  </si>
  <si>
    <t>pšenični mešani polnozrnati kruh (Graham kruh)  0,7 do 1,0 kg, rezan in pakiran</t>
  </si>
  <si>
    <t>eko ječmenov mešani kruh, 0,7 do 1,0 kg, rezan in pakiran</t>
  </si>
  <si>
    <t>grisini z oljčnim oljem, pakiranje , pakiranje 100-400g</t>
  </si>
  <si>
    <t>drobtine, krušne, polbele, pakiranje do 1 kg</t>
  </si>
  <si>
    <t>ekstrudirana žitna ploščica s kvinojo, pakiranje 100 do 200g</t>
  </si>
  <si>
    <t>eko kamutovi keksi, pakiranje 0,5 do 1 kg</t>
  </si>
  <si>
    <t>eko kamutovi keksi z marmelado, pakiranje 0,5 do 1 kg</t>
  </si>
  <si>
    <t>eko pirini keksi s kokosom, pakiranje 0,5 do 1 kg</t>
  </si>
  <si>
    <t>repično olje, rafinirano, pakiranje  1 L</t>
  </si>
  <si>
    <t>jedilna sol, nerafinirana, morska, fino mleta, jodirana, pakiranje 1 kg</t>
  </si>
  <si>
    <t>jedilna sol, morska, fino mleta, brez dodanih sredstev za sprijemanje, jodirana, pakiranje 1 kg</t>
  </si>
  <si>
    <r>
      <t xml:space="preserve">55. sklop: </t>
    </r>
    <r>
      <rPr>
        <b/>
        <sz val="9"/>
        <color theme="1"/>
        <rFont val="Arial Narrow"/>
        <family val="2"/>
        <charset val="238"/>
      </rPr>
      <t>SADNA REZINA S ČOKOLADO</t>
    </r>
  </si>
  <si>
    <t>Živila ne smejo vsebovati  umetnih sladil in ojačevalcev okusa.</t>
  </si>
  <si>
    <t xml:space="preserve">sadni kis (jabolčni), motni, iz neškropljenih jabolk, vsebnost ocetne kisline 5 %, pakiranje 1 L  </t>
  </si>
  <si>
    <t>poper črni, mleti, pakiranje do 60 g</t>
  </si>
  <si>
    <t>poper črni, celi, pakiranje do 60 g</t>
  </si>
  <si>
    <r>
      <t>majaron,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 pakiranje do 60 g, gastro pakiranje v embalažo, ki omogoča neprodušno zapiranje</t>
    </r>
  </si>
  <si>
    <t>timijan, zamrznjeno sušen pakiranje do 100 g, gastro pakiranje v embalažo, ki omogoča neprodušno zapiranje</t>
  </si>
  <si>
    <t>muškatni orešček mleti, pakiranje do 60 g</t>
  </si>
  <si>
    <t>muškatni orešček mleti, pakiranje do 200 g, gastro pakiranje v embalažo, ki omogoča neprodušno zapiranje</t>
  </si>
  <si>
    <t>šetraj, pakiranje do 20 g (lahko v vrečki)</t>
  </si>
  <si>
    <t>timijan, zdrobljeni, pakiranje do 20 g</t>
  </si>
  <si>
    <t>lovorjev list, pakiranje do 70 g, gastro pakiranje v embalažo, ki omogoča neprodušno zapiranje</t>
  </si>
  <si>
    <t>majaron, pakiranje do 15 g</t>
  </si>
  <si>
    <t>peteršilj, zdrobljeni, pakiranje do 15 g</t>
  </si>
  <si>
    <t>cimet mleti, pakiranje do 700 g, gastro pakiranje v embalažo, ki omogoča neprodušno zapiranje</t>
  </si>
  <si>
    <t>lovorjev list, pakiranje do 25 g (lahko v vrećki)</t>
  </si>
  <si>
    <t>kardamom, pakiranje do 30 g (lahko v vrečki)</t>
  </si>
  <si>
    <r>
      <t>peteršilj list,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60 g, gastro pakiranje v embalažo, ki omogoča neprodušno zapiranje</t>
    </r>
  </si>
  <si>
    <r>
      <t xml:space="preserve">puding v prahu, okus </t>
    </r>
    <r>
      <rPr>
        <sz val="9"/>
        <color theme="1"/>
        <rFont val="Arial Narrow"/>
        <family val="2"/>
        <charset val="238"/>
      </rPr>
      <t>čokolada, deklariran brez glutena, pakiranje 30 do 60 g (za 0,5 l pudinga)</t>
    </r>
  </si>
  <si>
    <r>
      <t xml:space="preserve">puding v prahu, okus </t>
    </r>
    <r>
      <rPr>
        <sz val="9"/>
        <color theme="1"/>
        <rFont val="Arial Narrow"/>
        <family val="2"/>
        <charset val="238"/>
      </rPr>
      <t>vanilija, deklariran brez glutena,  pakiranje 30 do 60 g (za 0,5 l pudinga)</t>
    </r>
  </si>
  <si>
    <t>eko testenine iz čičerike, pakiranje do 1 kg</t>
  </si>
  <si>
    <t xml:space="preserve"> kg</t>
  </si>
  <si>
    <t>eko testenine iz rdeče leče, pakiranje do 1 kg</t>
  </si>
  <si>
    <t>sojina alternativa jogurtu, s sadjem, lonček do 200g</t>
  </si>
  <si>
    <t>sojin puding, lonček 100-200g</t>
  </si>
  <si>
    <t>testenine - drobne, jušne, brez glutena, mleka, jajc (kakovost Schar ali Orgran ali enakovredno), pakiranje do 1 kg</t>
  </si>
  <si>
    <t>riževa moka, brez glutena, pakiranje do 1 kg</t>
  </si>
  <si>
    <t>sojin napitek z dodanim kalcijem, pakiranje 1 L</t>
  </si>
  <si>
    <t xml:space="preserve">SVEŽI ATLANTSKI LOSOS – file, brez kože in kosti, kvaliteta trim E, pakiranje do 10 kg, </t>
  </si>
  <si>
    <t>2. sklop: ŽIVILA IZ SHEM KAKOVOSTI (brez eko živil): smetana, fermentirani izdelki</t>
  </si>
  <si>
    <t>grški tip jogurta, min. 9,5 % MM, lonček, pakiranje 150-200g</t>
  </si>
  <si>
    <t>grški tip jogurta, z dodanim sadjem, min. 9,5 % MM, lonček, pakiranje 150-200g</t>
  </si>
  <si>
    <t>15. sklop: EKO PIŠČANČJE MESO</t>
  </si>
  <si>
    <t>16. sklop: ZAMRZNJENE RIBE</t>
  </si>
  <si>
    <t xml:space="preserve">SKUPAJ  VREDNOST 16. SKLOPA </t>
  </si>
  <si>
    <t>17. sklop : SVEŽA MORSKA RIBA</t>
  </si>
  <si>
    <t xml:space="preserve">SKUPAJ  VREDNOST 17. SKLOPA </t>
  </si>
  <si>
    <t>18. sklop : KONZERVIRANE RIBE</t>
  </si>
  <si>
    <t>SKUPAJ  VREDNOST 18. SKLOPA</t>
  </si>
  <si>
    <t>19. sklop: KOKOŠJA JAJCA IZ TALNE REJE</t>
  </si>
  <si>
    <t xml:space="preserve">20. sklop: EKO KOKOŠJA JAJCA </t>
  </si>
  <si>
    <t xml:space="preserve">SKUPAJ VREDNOST 19. SKLOPA </t>
  </si>
  <si>
    <t xml:space="preserve">SKUPAJ VREDNOST 20. SKLOPA </t>
  </si>
  <si>
    <t xml:space="preserve">SKUPAJ  VREDNOST 21. SKLOPA </t>
  </si>
  <si>
    <t>21. sklop:  SVEŽA ZELENJAVA</t>
  </si>
  <si>
    <t>22. sklop: EKO ZELENJAVA</t>
  </si>
  <si>
    <t>SKUPAJ  VREDNOST 22. SKLOPA</t>
  </si>
  <si>
    <t xml:space="preserve">23. sklop: ŽIVILA IZ SHEM KAKOVOSTI (brez eko živil)- KROMPIR </t>
  </si>
  <si>
    <t xml:space="preserve">SKUPAJ  VREDNOST 24. SKLOPA </t>
  </si>
  <si>
    <t xml:space="preserve">25. sklop: ŽIVILA IZ SHEM KAKOVOSTI (brez eko živil): JABOLKA </t>
  </si>
  <si>
    <t>SKUPAJ  VREDNOST 25. SKLOPA</t>
  </si>
  <si>
    <t>26. sklop: OSTALO SADJE</t>
  </si>
  <si>
    <t xml:space="preserve">SKUPAJ  VREDNOST 26.  SKLOPA </t>
  </si>
  <si>
    <t>27. sklop: EKO SADJE</t>
  </si>
  <si>
    <t xml:space="preserve">SKUPAJ  VREDNOST 27. SKLOPA </t>
  </si>
  <si>
    <t>28. sklop:  ZAMRZNJENA ZELENJAVA IN SADJE</t>
  </si>
  <si>
    <t>SKUPAJ  VREDNOST 28. SKLOPA</t>
  </si>
  <si>
    <t>29. sklop: PASTERIZIRANA IN STERILIZIRANA ZELENJAVA</t>
  </si>
  <si>
    <t>30. sklop:  EKO KISLA REPA IN ZELJE</t>
  </si>
  <si>
    <t>31. sklop:  KONZERVIRANO SADJE</t>
  </si>
  <si>
    <t>32. sklop:  EKSTRA DOMAČE MARMELADE, EKSTRA DŽEMI in PEKMEZ</t>
  </si>
  <si>
    <t>36. sklop:  IZDELKI IZ KROMPIRJEVEGA TESTA</t>
  </si>
  <si>
    <t>37. sklop:  IZDELKI IZ OSTALEGA TESTA</t>
  </si>
  <si>
    <t>50. sklop: EKO KEKSI  (vsebnost transmaščobnih kislin do 2%)</t>
  </si>
  <si>
    <t>52.  sklop:  STROČNICE, OREŠČKI, SUHO SADJE in SEMENA</t>
  </si>
  <si>
    <t>eko sadni jogurt, vsaj 3,2%mm, lonček 140-180g, brez umetnih barvil, max. vsebnost sladkorja do 9,5g/100g</t>
  </si>
  <si>
    <t>slivov pekmez, oslajen, vsebnost sladkorja do 60g/100g brez kemičnih konzervansov, z dodano citronsko kislino, pakiranje do 850 g</t>
  </si>
  <si>
    <t>eko polnozrnate pšenične testenine, svedri, pakiranje do 1 kg</t>
  </si>
  <si>
    <t>grisini s sezamom in oljčnim oljem, pakiranje 100 do 400 g</t>
  </si>
  <si>
    <t>eko pirini keksi brez dodanega sladkorja, pakiranje 0,5 do 1 kg, vsebnost sladkorja max. 5g/100g</t>
  </si>
  <si>
    <t xml:space="preserve">eko pirini keksi s proseno kašo, pakiranje 0,5 do 1 kg </t>
  </si>
  <si>
    <t xml:space="preserve">sadni kis (jabolčni), vsebnost ocetne kisline 5 %, pakiranje 1 L </t>
  </si>
  <si>
    <t xml:space="preserve">vinski kis, razredčen, vsebnost ocetne kisline 4-5 %, pakiranje 1 L </t>
  </si>
  <si>
    <t>kvas sveži, pakiranje 30-50 g</t>
  </si>
  <si>
    <t>otroški čaj (janež, komarček, kamilica, kumina), gastro pakiranje, filter vrečke, pakiranje do 1,5 kg (15-50g čaja/vrečka)</t>
  </si>
  <si>
    <t>čaj gozdni sadeži, filter vrečke, gastro pakiranje do 1,5 kg  (15-50g čaja/vrečka)</t>
  </si>
  <si>
    <t>mešanica kavnih nadomestkov (pražen ječmen 99%, korenina cikorije), pakiranje do 250 g</t>
  </si>
  <si>
    <t>eko zeliščni čaj, gastro pakiranje, filter vrečka, pakiranje do 1,5 kg</t>
  </si>
  <si>
    <r>
      <t xml:space="preserve">riževa krema za kuhanje, pakiranje </t>
    </r>
    <r>
      <rPr>
        <sz val="9"/>
        <color theme="1"/>
        <rFont val="Arial Narrow"/>
        <family val="2"/>
        <charset val="238"/>
      </rPr>
      <t>do</t>
    </r>
    <r>
      <rPr>
        <sz val="9"/>
        <color rgb="FF000000"/>
        <rFont val="Arial Narrow"/>
        <family val="2"/>
        <charset val="238"/>
      </rPr>
      <t xml:space="preserve"> 250 ml</t>
    </r>
  </si>
  <si>
    <t>ovseni napitek z dodanim kalcijem, pakiranje 1 L</t>
  </si>
  <si>
    <t>margarina z oljčnim oljem, min 80 % maščobe, brez mleka in glutena, pakiranje do 250 g</t>
  </si>
  <si>
    <t>veganski pripravek, nadomestek za sir, pakiranje do 200g</t>
  </si>
  <si>
    <t>drobtine brez alergenov  (glutena, pšenice, mleka, jajc, kvasa, soje in oreščkov), pakiranje do 0,5 kg</t>
  </si>
  <si>
    <t>grisini brez glutena in mleka (kakovost Schar ali enakovredno)</t>
  </si>
  <si>
    <t>kruh s semeni brez glutena (kakovost Schar ali enakovredno)</t>
  </si>
  <si>
    <t>polenta brez glutena, pakiranje do 0,5 kg</t>
  </si>
  <si>
    <t>piškoti mehki s pomarančnim nadevom, brez glutena (kakovost Schar ali enakovredno), pakiranje do 1 kg</t>
  </si>
  <si>
    <t>piškoti različnih oblik brez alergenov, pakiranje 150 do 200 g</t>
  </si>
  <si>
    <t>brezglutenska žitna ploščica s čokolado, pakiranje 20-30g</t>
  </si>
  <si>
    <t>piškoti, linški, brez glutena, mleka, jajc in čokolade (kakovost Schar ali Orgran ali enakovredno), pakiranje do 1 kg</t>
  </si>
  <si>
    <t>sveže mleko, pasterizirano, s podaljšano svežino, mikrofiltrirano, homogenizirano, 3,2 do 3,5%mm, pakiranje 1L</t>
  </si>
  <si>
    <r>
      <t xml:space="preserve">pšenični črni kruh (T-1100), 0,7 do 1,0 kg, rezan in pakiran, </t>
    </r>
    <r>
      <rPr>
        <sz val="9"/>
        <rFont val="Arial Narrow"/>
        <family val="2"/>
        <charset val="238"/>
      </rPr>
      <t>brez vseh aditov</t>
    </r>
    <r>
      <rPr>
        <sz val="9"/>
        <color theme="1"/>
        <rFont val="Arial Narrow"/>
        <family val="2"/>
        <charset val="238"/>
      </rPr>
      <t>, vsebnost soli max. 1,1g/100g</t>
    </r>
  </si>
  <si>
    <r>
      <t>pšenični polbeli kruh (T-500),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  <r>
      <rPr>
        <sz val="9"/>
        <color theme="1"/>
        <rFont val="Arial Narrow"/>
        <family val="2"/>
        <charset val="238"/>
      </rPr>
      <t>, vsebnost soli max. 1,35g/100g</t>
    </r>
  </si>
  <si>
    <t>instant kakavov napitek, min. 32 % kakava, vsebnost sladkorja max. 51g/100g, min. vsebnost vlaknin 26g/100g pakiranje do 2,5 kg (kvaliteta Benquick ali enakovredno)</t>
  </si>
  <si>
    <r>
      <t xml:space="preserve">13. sklop: ŽIVILA IZ SHEM KAKOVOSTI (brez eko živil): piščančje meso in izdelki iz piščančjega mesa </t>
    </r>
    <r>
      <rPr>
        <b/>
        <sz val="9"/>
        <color rgb="FFFF0000"/>
        <rFont val="Arial Narrow"/>
        <family val="2"/>
        <charset val="238"/>
      </rPr>
      <t>(obveznost vnosa BZ ali TZ oz. proizvajalca pri določenih postavkah v stolpcu 5)</t>
    </r>
  </si>
  <si>
    <r>
      <t xml:space="preserve">14. sklop: PURANJE MESO in IZDELKI IZ PURANJEGA MESA </t>
    </r>
    <r>
      <rPr>
        <b/>
        <sz val="9"/>
        <color rgb="FFFF0000"/>
        <rFont val="Arial Narrow"/>
        <family val="2"/>
        <charset val="238"/>
      </rPr>
      <t>(obveznost vnosa BZ ali TZ oz. proizvajalca pri določenih postavkah v stolpcu 5)</t>
    </r>
  </si>
  <si>
    <r>
      <t xml:space="preserve">24. sklop:  OČIŠČENA ZELENJAVA </t>
    </r>
    <r>
      <rPr>
        <b/>
        <sz val="9"/>
        <color rgb="FFFF0000"/>
        <rFont val="Arial Narrow"/>
        <family val="2"/>
        <charset val="238"/>
      </rPr>
      <t>(obveznost vnosa BZ ali TZ oz. proizvajalca  v stolpcu 5)</t>
    </r>
  </si>
  <si>
    <t>pšeničnii kosmiči s čokolado, instant (enakovredno kot Čokolino, sestava: vsaj 55% mlevskih izdelkov, vsaj 18% čokolade z min. 40% kakavovim deležem, sladkor, škrob, vitamini), pakiranje do 2 kg</t>
  </si>
  <si>
    <r>
      <t xml:space="preserve">zamrznjene borovnice, posamično zamrznjene, pakiranje 1 do 3 </t>
    </r>
    <r>
      <rPr>
        <sz val="9"/>
        <color theme="1"/>
        <rFont val="Arial Narrow"/>
        <family val="2"/>
        <charset val="238"/>
      </rPr>
      <t>kg</t>
    </r>
  </si>
  <si>
    <t>zamrznjene višnje, posamično zamrznjene, brez koščic, pakiranje 1 do 3 kg</t>
  </si>
  <si>
    <r>
      <t xml:space="preserve">zamrznjeni gozdni sadeži, posamično zamrznjeni, pakiranje 1 do 3 </t>
    </r>
    <r>
      <rPr>
        <sz val="9"/>
        <color theme="1"/>
        <rFont val="Arial Narrow"/>
        <family val="2"/>
        <charset val="238"/>
      </rPr>
      <t>kg</t>
    </r>
  </si>
  <si>
    <t>zamrznjene maline, posamično zamrznjene, pakiranje 1 do 3 kg</t>
  </si>
  <si>
    <r>
      <t>12. sklop: SVEŽE SVINJSKO, KUNČJE, ŽREBIČKOVO  MESO in MESNI IZDELKI</t>
    </r>
    <r>
      <rPr>
        <b/>
        <sz val="9"/>
        <color rgb="FFFF0000"/>
        <rFont val="Arial Narrow"/>
        <family val="2"/>
        <charset val="238"/>
      </rPr>
      <t xml:space="preserve"> (obveznost vnosa BZ ali TZ oz. proizvajalca pri določenih postavkah v stolpcu 5)</t>
    </r>
  </si>
  <si>
    <t>34. sklop:  EKO JABOLČNI SOK</t>
  </si>
  <si>
    <t>sirni smetanov namaz brez vseh aditivov (enakovredno kot sirni namaz ABC; sestavine: skuta, smetana, sol), pakiranje 100 do 300 g</t>
  </si>
  <si>
    <r>
      <t xml:space="preserve">trdi sir za rezanje (tip sira Ementalski sir), polnomstni sir, vsebuje min. 45% m.m. v suhi snovi), pakiranje </t>
    </r>
    <r>
      <rPr>
        <b/>
        <sz val="9"/>
        <rFont val="Arial Narrow"/>
        <family val="2"/>
        <charset val="238"/>
      </rPr>
      <t>0,3</t>
    </r>
    <r>
      <rPr>
        <sz val="9"/>
        <rFont val="Arial Narrow"/>
        <family val="2"/>
        <charset val="238"/>
      </rPr>
      <t xml:space="preserve"> do 1 kg</t>
    </r>
  </si>
  <si>
    <r>
      <t xml:space="preserve">eko kefir, vsaj 3,2%mm, lonček 140-180g, </t>
    </r>
    <r>
      <rPr>
        <b/>
        <sz val="9"/>
        <color rgb="FF000000"/>
        <rFont val="Arial Narrow"/>
        <family val="2"/>
        <charset val="238"/>
      </rPr>
      <t>fermentacija s kefirnimi zrni</t>
    </r>
  </si>
  <si>
    <r>
      <t xml:space="preserve">eko sadni kefir, vsaj 3,2%mm, lonček 140-180g, max.vsebnost sladkorja 9,5g/100g, brez umetnih barvil, </t>
    </r>
    <r>
      <rPr>
        <b/>
        <sz val="9"/>
        <color rgb="FF000000"/>
        <rFont val="Arial Narrow"/>
        <family val="2"/>
        <charset val="238"/>
      </rPr>
      <t>fermentacija s kefirnimi zrni</t>
    </r>
  </si>
  <si>
    <r>
      <t xml:space="preserve">ajdove testenine (široki rezanci,….), pakiranje </t>
    </r>
    <r>
      <rPr>
        <b/>
        <sz val="9"/>
        <color theme="1"/>
        <rFont val="Arial Narrow"/>
        <family val="2"/>
        <charset val="238"/>
      </rPr>
      <t>do 2 kg</t>
    </r>
  </si>
  <si>
    <r>
      <t xml:space="preserve">eko pirine testenine, </t>
    </r>
    <r>
      <rPr>
        <b/>
        <sz val="9"/>
        <color theme="1"/>
        <rFont val="Arial Narrow"/>
        <family val="2"/>
        <charset val="238"/>
      </rPr>
      <t>peresniki ali svedri ali polžki</t>
    </r>
    <r>
      <rPr>
        <sz val="9"/>
        <color theme="1"/>
        <rFont val="Arial Narrow"/>
        <family val="2"/>
        <charset val="238"/>
      </rPr>
      <t>, pakiranje do 1 kg</t>
    </r>
  </si>
  <si>
    <r>
      <t xml:space="preserve">eko ajdove testenine, pakiranje </t>
    </r>
    <r>
      <rPr>
        <b/>
        <sz val="9"/>
        <rFont val="Arial Narrow"/>
        <family val="2"/>
        <charset val="238"/>
      </rPr>
      <t>do 2 kg</t>
    </r>
  </si>
  <si>
    <r>
      <t xml:space="preserve">sončnično olje 100%, hladno stiskano, </t>
    </r>
    <r>
      <rPr>
        <b/>
        <sz val="9"/>
        <color rgb="FF000000"/>
        <rFont val="Arial Narrow"/>
        <family val="2"/>
        <charset val="238"/>
      </rPr>
      <t>nerefinirano, pakiranje 0,5 do 1 L</t>
    </r>
  </si>
  <si>
    <r>
      <rPr>
        <b/>
        <sz val="9"/>
        <color rgb="FF000000"/>
        <rFont val="Arial Narrow"/>
        <family val="2"/>
        <charset val="238"/>
      </rPr>
      <t>nastrgana liofilizirana</t>
    </r>
    <r>
      <rPr>
        <sz val="9"/>
        <color rgb="FF000000"/>
        <rFont val="Arial Narrow"/>
        <family val="2"/>
        <charset val="238"/>
      </rPr>
      <t xml:space="preserve"> eko limonina lupina </t>
    </r>
    <r>
      <rPr>
        <strike/>
        <sz val="9"/>
        <color rgb="FF000000"/>
        <rFont val="Arial Narrow"/>
        <family val="2"/>
        <charset val="238"/>
      </rPr>
      <t>v prahu</t>
    </r>
    <r>
      <rPr>
        <sz val="9"/>
        <color rgb="FF000000"/>
        <rFont val="Arial Narrow"/>
        <family val="2"/>
        <charset val="238"/>
      </rPr>
      <t xml:space="preserve">, certificirano brez glutena, pakiranje do 10 g </t>
    </r>
  </si>
  <si>
    <r>
      <t xml:space="preserve">rižev napitek, pakiranje 0,2 </t>
    </r>
    <r>
      <rPr>
        <b/>
        <sz val="9"/>
        <color rgb="FF000000"/>
        <rFont val="Arial Narrow"/>
        <family val="2"/>
        <charset val="238"/>
      </rPr>
      <t>do 0,25</t>
    </r>
    <r>
      <rPr>
        <sz val="9"/>
        <color rgb="FF000000"/>
        <rFont val="Arial Narrow"/>
        <family val="2"/>
        <charset val="238"/>
      </rPr>
      <t xml:space="preserve"> L</t>
    </r>
  </si>
  <si>
    <r>
      <t xml:space="preserve">nadomestek jajc, deklariran brez alergenov, pakiranje do 500 g, </t>
    </r>
    <r>
      <rPr>
        <b/>
        <sz val="9"/>
        <color rgb="FF000000"/>
        <rFont val="Arial Narrow"/>
        <family val="2"/>
        <charset val="238"/>
      </rPr>
      <t>primeren kot dodatek jedem (kot vezivo)</t>
    </r>
  </si>
  <si>
    <r>
      <t xml:space="preserve">krompirjevi svaljki </t>
    </r>
    <r>
      <rPr>
        <b/>
        <sz val="9"/>
        <color rgb="FF000000"/>
        <rFont val="Arial Narrow"/>
        <family val="2"/>
        <charset val="238"/>
      </rPr>
      <t>ali njoki</t>
    </r>
    <r>
      <rPr>
        <sz val="9"/>
        <color rgb="FF000000"/>
        <rFont val="Arial Narrow"/>
        <family val="2"/>
        <charset val="238"/>
      </rPr>
      <t>, brez mleka, jajc in glutena, pakiranje do 0,5 kg</t>
    </r>
  </si>
  <si>
    <r>
      <rPr>
        <b/>
        <sz val="9"/>
        <color rgb="FF000000"/>
        <rFont val="Arial Narrow"/>
        <family val="2"/>
        <charset val="238"/>
      </rPr>
      <t xml:space="preserve">kruh </t>
    </r>
    <r>
      <rPr>
        <b/>
        <strike/>
        <sz val="9"/>
        <color rgb="FF000000"/>
        <rFont val="Arial Narrow"/>
        <family val="2"/>
        <charset val="238"/>
      </rPr>
      <t>beli</t>
    </r>
    <r>
      <rPr>
        <b/>
        <sz val="9"/>
        <color rgb="FF000000"/>
        <rFont val="Arial Narrow"/>
        <family val="2"/>
        <charset val="238"/>
      </rPr>
      <t xml:space="preserve"> </t>
    </r>
    <r>
      <rPr>
        <sz val="9"/>
        <color rgb="FF000000"/>
        <rFont val="Arial Narrow"/>
        <family val="2"/>
        <charset val="238"/>
      </rPr>
      <t>temni brez glutena (kakovost Schar ali enakovredno)</t>
    </r>
  </si>
  <si>
    <r>
      <t xml:space="preserve">ananasov kompot – rezine, manj sladek,  min 50 % plodu, pasteriziran ali steriliziran, brez kemičnih konzervansov, pakiranje </t>
    </r>
    <r>
      <rPr>
        <b/>
        <sz val="9"/>
        <color rgb="FF000000"/>
        <rFont val="Arial Narrow"/>
        <family val="2"/>
        <charset val="238"/>
      </rPr>
      <t>do 1000 g</t>
    </r>
  </si>
  <si>
    <r>
      <t>pirina moka, pakiranje</t>
    </r>
    <r>
      <rPr>
        <b/>
        <sz val="9"/>
        <color theme="1"/>
        <rFont val="Arial Narrow"/>
        <family val="2"/>
        <charset val="238"/>
      </rPr>
      <t xml:space="preserve"> do 1 kg</t>
    </r>
  </si>
  <si>
    <r>
      <t xml:space="preserve">eko pšenične testenine, </t>
    </r>
    <r>
      <rPr>
        <b/>
        <sz val="9"/>
        <color theme="1"/>
        <rFont val="Arial Narrow"/>
        <family val="2"/>
        <charset val="238"/>
      </rPr>
      <t xml:space="preserve">peresniki ali svedri ali </t>
    </r>
    <r>
      <rPr>
        <sz val="9"/>
        <color theme="1"/>
        <rFont val="Arial Narrow"/>
        <family val="2"/>
        <charset val="238"/>
      </rPr>
      <t>polžki, pakiranje do 1 kg</t>
    </r>
  </si>
  <si>
    <r>
      <t xml:space="preserve">koruzni kosmiči brez dodanega sladkorja, vsebnost sladkorja max. 0,8g/100g, </t>
    </r>
    <r>
      <rPr>
        <b/>
        <sz val="9"/>
        <color theme="1"/>
        <rFont val="Arial Narrow"/>
        <family val="2"/>
        <charset val="238"/>
      </rPr>
      <t>lahko je dodan ekstrakt ječmenovega slada v prahu</t>
    </r>
    <r>
      <rPr>
        <sz val="9"/>
        <color theme="1"/>
        <rFont val="Arial Narrow"/>
        <family val="2"/>
        <charset val="238"/>
      </rPr>
      <t>, pakiranje do 1 kg</t>
    </r>
  </si>
  <si>
    <t>pšenični kosmiči s čokolado, instant (enakovredno kot Čokolino Fit) vsebnost  sladkorja max. 19g/100g, vsebnost vlaknin mn.14g/100g, pakiranje 0.3 do 1 kg</t>
  </si>
  <si>
    <t>ovsenii kosmiči s čokolado, instant (enakovredno kot Čokolino Dark) vsebnost  sladkorja max. 16g/100g, vsebnost vlaknin mn.20g/100g, pakiranje 0.3 do 1 kg</t>
  </si>
  <si>
    <r>
      <t xml:space="preserve">kumarice v kisu, pasterizirane, vsebnost sladkorja do 1,5g/100g, brez kemičnih konzervansov,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</si>
  <si>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paprika fileti v kisu, pasterizirana, vsebnost sladkorja do 5g/100g, brez kemičnih konzervansov,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</si>
  <si>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paprika rdeča fileti v kisu, pasterizirana, vsebnost sladkorja do 5g/100g, brez kemičnih konzervansov,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</si>
  <si>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rdeča pesa, pasterizirana, narezana na rezine debeline 1 do 3 mm, brez kemičnih konzervansov in sladil, min. 60 % plodu, do 5 g sladkorja/100g,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</si>
  <si>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mandlji, jedrca, 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</si>
  <si>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orehova jedrca - polovice, razred I,pakiranje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</si>
  <si>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suhe brusnice brez kem. konzervansov,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</si>
  <si>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rozine brez kem. konzervansov (nežveplane),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</si>
  <si>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suhe fige, brez konzervansov,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</si>
  <si>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suhi hruškovi krhlji,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</si>
  <si>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suhi jabolčni krhlji brez kem. konzervansov,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</si>
  <si>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suhe marelice brez kem. konzervansov (nežveplane),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</si>
  <si>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suhe slive brez koščic in kem. konzervansov, razred I,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</si>
  <si>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sončnična semena, oluščena, pakiranje do </t>
    </r>
    <r>
      <rPr>
        <b/>
        <sz val="9"/>
        <color rgb="FF000000"/>
        <rFont val="Arial Narrow"/>
        <family val="2"/>
        <charset val="238"/>
      </rPr>
      <t>1000 g</t>
    </r>
  </si>
  <si>
    <r>
      <t xml:space="preserve">cimet mleti, pakiranje do </t>
    </r>
    <r>
      <rPr>
        <b/>
        <sz val="9"/>
        <color rgb="FF000000"/>
        <rFont val="Arial Narrow"/>
        <family val="2"/>
        <charset val="238"/>
      </rPr>
      <t>70 g</t>
    </r>
  </si>
  <si>
    <r>
      <t xml:space="preserve">klinčki mleti, pakiranje do </t>
    </r>
    <r>
      <rPr>
        <b/>
        <sz val="9"/>
        <rFont val="Arial Narrow"/>
        <family val="2"/>
        <charset val="238"/>
      </rPr>
      <t>40 g</t>
    </r>
    <r>
      <rPr>
        <sz val="9"/>
        <rFont val="Arial Narrow"/>
        <family val="2"/>
        <charset val="238"/>
      </rPr>
      <t xml:space="preserve"> (lahko v vrečki)</t>
    </r>
  </si>
  <si>
    <r>
      <t xml:space="preserve">origano, zdrobljeni, pakiranje do </t>
    </r>
    <r>
      <rPr>
        <b/>
        <sz val="9"/>
        <color rgb="FF000000"/>
        <rFont val="Arial Narrow"/>
        <family val="2"/>
        <charset val="238"/>
      </rPr>
      <t>30 g</t>
    </r>
  </si>
  <si>
    <r>
      <t xml:space="preserve">ekstrudirane žitne kroglice z okusom čokolade, vsebnost sladkorja max. 24 g/100g, vsebnost vlaknin min. 6g/100g (enakovredno kot Lino Crunch), pakiranje </t>
    </r>
    <r>
      <rPr>
        <b/>
        <sz val="9"/>
        <color theme="1"/>
        <rFont val="Arial Narrow"/>
        <family val="2"/>
        <charset val="238"/>
      </rPr>
      <t>do 1000 g</t>
    </r>
  </si>
  <si>
    <r>
      <t xml:space="preserve">majoneza brez mlečnih sestavin in konzervansov, pakiranje </t>
    </r>
    <r>
      <rPr>
        <b/>
        <sz val="9"/>
        <color rgb="FF000000"/>
        <rFont val="Arial Narrow"/>
        <family val="2"/>
        <charset val="238"/>
      </rPr>
      <t>do 800 g</t>
    </r>
  </si>
  <si>
    <t>bučna semena - sušena (Golica), pakiranje do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</si>
</sst>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[$-424]#,##0"/>
    <numFmt numFmtId="165" formatCode="[$-424]#,##0.00"/>
    <numFmt numFmtId="166" formatCode="[$-424]General"/>
    <numFmt numFmtId="167" formatCode="#,##0.00&quot; &quot;[$€-424];[Red]&quot;-&quot;#,##0.00&quot; &quot;[$€-424]"/>
    <numFmt numFmtId="168" formatCode="#,##0.0000"/>
    <numFmt numFmtId="169" formatCode="0.0000"/>
    <numFmt numFmtId="170" formatCode="[$-424]#,##0.0000"/>
    <numFmt numFmtId="171" formatCode="[$-424]#,##0.0"/>
  </numFmts>
  <fonts count="44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6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sz val="7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9"/>
      <color theme="1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4"/>
      <color rgb="FF000000"/>
      <name val="Calibri"/>
      <family val="2"/>
      <charset val="238"/>
    </font>
    <font>
      <sz val="7"/>
      <color rgb="FF000000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u/>
      <sz val="9"/>
      <color rgb="FF00000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Calibri Light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</font>
    <font>
      <b/>
      <sz val="11"/>
      <color theme="1"/>
      <name val="Arial"/>
      <family val="2"/>
      <charset val="238"/>
    </font>
    <font>
      <b/>
      <sz val="9"/>
      <color theme="1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b/>
      <strike/>
      <sz val="9"/>
      <color rgb="FF000000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9CC00"/>
        <bgColor rgb="FF99CC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rgb="FFD9D9D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166" fontId="3" fillId="0" borderId="0"/>
    <xf numFmtId="166" fontId="1" fillId="0" borderId="0"/>
    <xf numFmtId="0" fontId="4" fillId="0" borderId="0"/>
    <xf numFmtId="167" fontId="4" fillId="0" borderId="0"/>
    <xf numFmtId="0" fontId="33" fillId="0" borderId="0"/>
  </cellStyleXfs>
  <cellXfs count="257">
    <xf numFmtId="0" fontId="0" fillId="0" borderId="0" xfId="0"/>
    <xf numFmtId="164" fontId="5" fillId="0" borderId="0" xfId="1" applyNumberFormat="1" applyFont="1" applyProtection="1">
      <protection locked="0"/>
    </xf>
    <xf numFmtId="166" fontId="5" fillId="0" borderId="0" xfId="1" applyFont="1" applyProtection="1">
      <protection locked="0"/>
    </xf>
    <xf numFmtId="166" fontId="5" fillId="0" borderId="0" xfId="1" applyFont="1"/>
    <xf numFmtId="166" fontId="6" fillId="0" borderId="0" xfId="1" applyFont="1"/>
    <xf numFmtId="166" fontId="1" fillId="0" borderId="0" xfId="1"/>
    <xf numFmtId="166" fontId="7" fillId="0" borderId="0" xfId="1" applyFont="1"/>
    <xf numFmtId="166" fontId="7" fillId="0" borderId="0" xfId="1" applyFont="1" applyAlignment="1">
      <alignment horizontal="center" vertical="center"/>
    </xf>
    <xf numFmtId="164" fontId="7" fillId="0" borderId="0" xfId="1" applyNumberFormat="1" applyFont="1"/>
    <xf numFmtId="166" fontId="8" fillId="0" borderId="0" xfId="1" applyFont="1"/>
    <xf numFmtId="166" fontId="10" fillId="3" borderId="1" xfId="4" applyFont="1" applyFill="1" applyBorder="1" applyAlignment="1">
      <alignment horizontal="center" vertical="center" wrapText="1"/>
    </xf>
    <xf numFmtId="164" fontId="10" fillId="3" borderId="1" xfId="4" applyNumberFormat="1" applyFont="1" applyFill="1" applyBorder="1" applyAlignment="1">
      <alignment horizontal="center" vertical="center" wrapText="1"/>
    </xf>
    <xf numFmtId="165" fontId="10" fillId="3" borderId="1" xfId="4" applyNumberFormat="1" applyFont="1" applyFill="1" applyBorder="1" applyAlignment="1">
      <alignment horizontal="center" vertical="center" wrapText="1"/>
    </xf>
    <xf numFmtId="166" fontId="11" fillId="0" borderId="0" xfId="1" applyFont="1"/>
    <xf numFmtId="166" fontId="10" fillId="3" borderId="2" xfId="4" applyFont="1" applyFill="1" applyBorder="1" applyAlignment="1">
      <alignment horizontal="center" vertical="center" wrapText="1"/>
    </xf>
    <xf numFmtId="164" fontId="10" fillId="3" borderId="2" xfId="4" applyNumberFormat="1" applyFont="1" applyFill="1" applyBorder="1" applyAlignment="1">
      <alignment horizontal="center" vertical="center" wrapText="1"/>
    </xf>
    <xf numFmtId="165" fontId="10" fillId="3" borderId="2" xfId="4" applyNumberFormat="1" applyFont="1" applyFill="1" applyBorder="1" applyAlignment="1">
      <alignment horizontal="center" vertical="center" wrapText="1"/>
    </xf>
    <xf numFmtId="166" fontId="13" fillId="0" borderId="0" xfId="1" applyFont="1"/>
    <xf numFmtId="166" fontId="14" fillId="0" borderId="1" xfId="1" applyFont="1" applyBorder="1" applyAlignment="1">
      <alignment horizontal="center" vertical="center" wrapText="1"/>
    </xf>
    <xf numFmtId="166" fontId="14" fillId="0" borderId="1" xfId="1" applyFont="1" applyBorder="1" applyAlignment="1">
      <alignment horizontal="left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166" fontId="14" fillId="0" borderId="1" xfId="1" applyFont="1" applyBorder="1" applyAlignment="1" applyProtection="1">
      <alignment horizontal="center" vertical="center" wrapText="1"/>
      <protection locked="0"/>
    </xf>
    <xf numFmtId="165" fontId="14" fillId="4" borderId="1" xfId="1" applyNumberFormat="1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 applyProtection="1">
      <alignment horizontal="center" vertical="center" wrapText="1"/>
      <protection locked="0"/>
    </xf>
    <xf numFmtId="166" fontId="14" fillId="0" borderId="1" xfId="1" applyFont="1" applyBorder="1" applyAlignment="1">
      <alignment horizontal="justify" vertical="center" wrapText="1"/>
    </xf>
    <xf numFmtId="166" fontId="12" fillId="0" borderId="1" xfId="1" applyFont="1" applyBorder="1" applyAlignment="1">
      <alignment horizontal="justify" vertical="center" wrapText="1"/>
    </xf>
    <xf numFmtId="164" fontId="12" fillId="0" borderId="1" xfId="1" applyNumberFormat="1" applyFont="1" applyBorder="1" applyAlignment="1">
      <alignment horizontal="center" vertical="center"/>
    </xf>
    <xf numFmtId="164" fontId="12" fillId="5" borderId="1" xfId="1" applyNumberFormat="1" applyFont="1" applyFill="1" applyBorder="1" applyAlignment="1">
      <alignment horizontal="center" vertical="center"/>
    </xf>
    <xf numFmtId="165" fontId="12" fillId="4" borderId="1" xfId="1" applyNumberFormat="1" applyFont="1" applyFill="1" applyBorder="1" applyAlignment="1">
      <alignment horizontal="center" vertical="center"/>
    </xf>
    <xf numFmtId="164" fontId="12" fillId="4" borderId="1" xfId="1" applyNumberFormat="1" applyFont="1" applyFill="1" applyBorder="1" applyAlignment="1">
      <alignment horizontal="center" vertical="center"/>
    </xf>
    <xf numFmtId="166" fontId="15" fillId="0" borderId="0" xfId="1" applyFont="1"/>
    <xf numFmtId="166" fontId="14" fillId="0" borderId="0" xfId="1" applyFont="1" applyAlignment="1">
      <alignment horizontal="justify" vertical="center" wrapText="1"/>
    </xf>
    <xf numFmtId="166" fontId="12" fillId="0" borderId="0" xfId="1" applyFont="1" applyAlignment="1">
      <alignment horizontal="justify" vertical="center" wrapText="1"/>
    </xf>
    <xf numFmtId="164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6" fontId="5" fillId="0" borderId="0" xfId="1" applyFont="1" applyAlignment="1">
      <alignment vertical="center"/>
    </xf>
    <xf numFmtId="166" fontId="1" fillId="0" borderId="0" xfId="1" applyAlignment="1">
      <alignment vertical="center"/>
    </xf>
    <xf numFmtId="166" fontId="5" fillId="0" borderId="0" xfId="1" applyFont="1" applyAlignment="1">
      <alignment horizontal="left"/>
    </xf>
    <xf numFmtId="166" fontId="20" fillId="0" borderId="0" xfId="1" applyFont="1" applyProtection="1">
      <protection locked="0"/>
    </xf>
    <xf numFmtId="166" fontId="20" fillId="0" borderId="0" xfId="1" applyFont="1" applyAlignment="1" applyProtection="1">
      <alignment horizontal="left"/>
      <protection locked="0"/>
    </xf>
    <xf numFmtId="166" fontId="6" fillId="0" borderId="0" xfId="1" applyFont="1" applyAlignment="1">
      <alignment horizontal="center" vertical="center"/>
    </xf>
    <xf numFmtId="164" fontId="6" fillId="0" borderId="0" xfId="1" applyNumberFormat="1" applyFont="1"/>
    <xf numFmtId="166" fontId="21" fillId="0" borderId="0" xfId="1" applyFont="1"/>
    <xf numFmtId="166" fontId="14" fillId="0" borderId="1" xfId="1" applyFont="1" applyBorder="1" applyAlignment="1">
      <alignment vertical="center" wrapText="1"/>
    </xf>
    <xf numFmtId="164" fontId="12" fillId="0" borderId="1" xfId="1" applyNumberFormat="1" applyFont="1" applyBorder="1" applyAlignment="1" applyProtection="1">
      <alignment horizontal="center" vertical="center"/>
      <protection locked="0"/>
    </xf>
    <xf numFmtId="166" fontId="5" fillId="0" borderId="0" xfId="1" applyFont="1" applyAlignment="1">
      <alignment horizontal="justify" wrapText="1"/>
    </xf>
    <xf numFmtId="165" fontId="5" fillId="5" borderId="0" xfId="1" applyNumberFormat="1" applyFont="1" applyFill="1"/>
    <xf numFmtId="166" fontId="23" fillId="3" borderId="1" xfId="4" applyFont="1" applyFill="1" applyBorder="1" applyAlignment="1">
      <alignment horizontal="center" vertical="center" wrapText="1"/>
    </xf>
    <xf numFmtId="166" fontId="23" fillId="3" borderId="2" xfId="4" applyFont="1" applyFill="1" applyBorder="1" applyAlignment="1">
      <alignment horizontal="center" vertical="center" wrapText="1"/>
    </xf>
    <xf numFmtId="166" fontId="24" fillId="0" borderId="0" xfId="1" applyFont="1"/>
    <xf numFmtId="166" fontId="13" fillId="0" borderId="0" xfId="1" applyFont="1" applyAlignment="1">
      <alignment vertical="center"/>
    </xf>
    <xf numFmtId="166" fontId="25" fillId="0" borderId="0" xfId="1" applyFont="1"/>
    <xf numFmtId="166" fontId="13" fillId="6" borderId="0" xfId="1" applyFont="1" applyFill="1"/>
    <xf numFmtId="166" fontId="14" fillId="5" borderId="1" xfId="1" applyFont="1" applyFill="1" applyBorder="1" applyAlignment="1">
      <alignment horizontal="left" vertical="center" wrapText="1"/>
    </xf>
    <xf numFmtId="166" fontId="23" fillId="0" borderId="0" xfId="1" applyFont="1" applyAlignment="1">
      <alignment horizontal="justify" vertical="center" wrapText="1"/>
    </xf>
    <xf numFmtId="166" fontId="26" fillId="0" borderId="0" xfId="1" applyFont="1"/>
    <xf numFmtId="166" fontId="14" fillId="5" borderId="1" xfId="1" applyFont="1" applyFill="1" applyBorder="1" applyAlignment="1">
      <alignment horizontal="center" vertical="center" wrapText="1"/>
    </xf>
    <xf numFmtId="166" fontId="13" fillId="5" borderId="0" xfId="1" applyFont="1" applyFill="1"/>
    <xf numFmtId="166" fontId="17" fillId="0" borderId="0" xfId="1" applyFont="1"/>
    <xf numFmtId="166" fontId="5" fillId="0" borderId="0" xfId="1" applyFont="1" applyAlignment="1">
      <alignment horizontal="center" vertical="center"/>
    </xf>
    <xf numFmtId="164" fontId="5" fillId="0" borderId="0" xfId="1" applyNumberFormat="1" applyFont="1"/>
    <xf numFmtId="166" fontId="27" fillId="5" borderId="0" xfId="1" applyFont="1" applyFill="1"/>
    <xf numFmtId="164" fontId="5" fillId="0" borderId="0" xfId="1" applyNumberFormat="1" applyFont="1" applyAlignment="1" applyProtection="1">
      <alignment horizontal="center" vertical="center"/>
      <protection locked="0"/>
    </xf>
    <xf numFmtId="164" fontId="8" fillId="0" borderId="0" xfId="1" applyNumberFormat="1" applyFont="1" applyAlignment="1">
      <alignment horizontal="center"/>
    </xf>
    <xf numFmtId="166" fontId="12" fillId="0" borderId="0" xfId="1" applyFont="1"/>
    <xf numFmtId="164" fontId="13" fillId="0" borderId="0" xfId="1" applyNumberFormat="1" applyFont="1" applyAlignment="1">
      <alignment horizontal="center"/>
    </xf>
    <xf numFmtId="164" fontId="1" fillId="0" borderId="0" xfId="1" applyNumberFormat="1" applyAlignment="1">
      <alignment horizontal="center"/>
    </xf>
    <xf numFmtId="166" fontId="11" fillId="0" borderId="0" xfId="1" applyFont="1" applyAlignment="1">
      <alignment horizontal="center" vertical="center"/>
    </xf>
    <xf numFmtId="166" fontId="14" fillId="0" borderId="2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0" xfId="1" applyFont="1" applyAlignment="1">
      <alignment horizontal="left" vertical="center" wrapText="1"/>
    </xf>
    <xf numFmtId="166" fontId="5" fillId="0" borderId="0" xfId="1" applyFont="1" applyAlignment="1">
      <alignment horizontal="left" vertical="center"/>
    </xf>
    <xf numFmtId="166" fontId="12" fillId="2" borderId="3" xfId="1" applyFont="1" applyFill="1" applyBorder="1" applyAlignment="1">
      <alignment horizontal="left" vertical="center"/>
    </xf>
    <xf numFmtId="166" fontId="17" fillId="0" borderId="0" xfId="1" applyFont="1" applyAlignment="1">
      <alignment vertical="center" wrapText="1"/>
    </xf>
    <xf numFmtId="166" fontId="17" fillId="0" borderId="0" xfId="1" applyFont="1" applyAlignment="1">
      <alignment horizontal="justify" vertical="center" wrapText="1"/>
    </xf>
    <xf numFmtId="166" fontId="5" fillId="0" borderId="0" xfId="1" applyFont="1" applyAlignment="1">
      <alignment horizontal="justify" vertical="center" wrapText="1"/>
    </xf>
    <xf numFmtId="166" fontId="17" fillId="0" borderId="0" xfId="1" applyFont="1" applyAlignment="1">
      <alignment horizontal="left" vertical="center" wrapText="1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6" fontId="5" fillId="0" borderId="0" xfId="1" applyFont="1" applyAlignment="1">
      <alignment vertical="center" wrapText="1"/>
    </xf>
    <xf numFmtId="165" fontId="5" fillId="0" borderId="0" xfId="1" applyNumberFormat="1" applyFont="1"/>
    <xf numFmtId="166" fontId="27" fillId="0" borderId="0" xfId="1" applyFont="1"/>
    <xf numFmtId="164" fontId="14" fillId="9" borderId="1" xfId="1" applyNumberFormat="1" applyFont="1" applyFill="1" applyBorder="1" applyAlignment="1" applyProtection="1">
      <alignment horizontal="center" vertical="center" wrapText="1"/>
      <protection locked="0"/>
    </xf>
    <xf numFmtId="165" fontId="14" fillId="8" borderId="1" xfId="1" applyNumberFormat="1" applyFont="1" applyFill="1" applyBorder="1" applyAlignment="1">
      <alignment horizontal="center" vertical="center" wrapText="1"/>
    </xf>
    <xf numFmtId="164" fontId="34" fillId="10" borderId="1" xfId="1" applyNumberFormat="1" applyFont="1" applyFill="1" applyBorder="1" applyAlignment="1" applyProtection="1">
      <alignment horizontal="center" vertical="center" wrapText="1"/>
      <protection locked="0"/>
    </xf>
    <xf numFmtId="166" fontId="36" fillId="0" borderId="1" xfId="1" applyFont="1" applyBorder="1" applyAlignment="1" applyProtection="1">
      <alignment horizontal="center" vertical="center" wrapText="1"/>
      <protection locked="0"/>
    </xf>
    <xf numFmtId="164" fontId="36" fillId="0" borderId="1" xfId="1" applyNumberFormat="1" applyFont="1" applyBorder="1" applyAlignment="1" applyProtection="1">
      <alignment horizontal="center" vertical="center" wrapText="1"/>
      <protection locked="0"/>
    </xf>
    <xf numFmtId="166" fontId="36" fillId="0" borderId="0" xfId="1" applyFont="1"/>
    <xf numFmtId="0" fontId="34" fillId="0" borderId="6" xfId="0" applyFont="1" applyBorder="1" applyAlignment="1">
      <alignment horizontal="left" vertical="center" wrapText="1"/>
    </xf>
    <xf numFmtId="3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justify" vertical="center" wrapText="1"/>
    </xf>
    <xf numFmtId="3" fontId="34" fillId="0" borderId="6" xfId="0" quotePrefix="1" applyNumberFormat="1" applyFont="1" applyBorder="1" applyAlignment="1">
      <alignment horizontal="center" vertical="center"/>
    </xf>
    <xf numFmtId="166" fontId="34" fillId="0" borderId="6" xfId="5" applyFont="1" applyBorder="1" applyAlignment="1">
      <alignment vertical="center" wrapText="1"/>
    </xf>
    <xf numFmtId="0" fontId="34" fillId="9" borderId="6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166" fontId="14" fillId="0" borderId="3" xfId="1" applyFont="1" applyBorder="1" applyAlignment="1">
      <alignment horizontal="center" vertical="center" wrapText="1"/>
    </xf>
    <xf numFmtId="166" fontId="14" fillId="0" borderId="5" xfId="1" applyFont="1" applyBorder="1" applyAlignment="1" applyProtection="1">
      <alignment horizontal="center" vertical="center" wrapText="1"/>
      <protection locked="0"/>
    </xf>
    <xf numFmtId="166" fontId="14" fillId="0" borderId="2" xfId="1" applyFont="1" applyBorder="1" applyAlignment="1">
      <alignment horizontal="left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6" fontId="14" fillId="0" borderId="7" xfId="1" applyFont="1" applyBorder="1" applyAlignment="1">
      <alignment horizontal="left" vertical="center" wrapText="1"/>
    </xf>
    <xf numFmtId="164" fontId="14" fillId="0" borderId="7" xfId="1" applyNumberFormat="1" applyFont="1" applyBorder="1" applyAlignment="1">
      <alignment horizontal="center" vertical="center" wrapText="1"/>
    </xf>
    <xf numFmtId="166" fontId="14" fillId="0" borderId="7" xfId="1" applyFont="1" applyBorder="1" applyAlignment="1">
      <alignment horizontal="center" vertical="center" wrapText="1"/>
    </xf>
    <xf numFmtId="166" fontId="14" fillId="0" borderId="6" xfId="1" applyFont="1" applyBorder="1"/>
    <xf numFmtId="166" fontId="14" fillId="0" borderId="6" xfId="1" applyFont="1" applyBorder="1" applyAlignment="1">
      <alignment horizontal="center" vertical="center"/>
    </xf>
    <xf numFmtId="166" fontId="34" fillId="0" borderId="1" xfId="1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3" fontId="16" fillId="0" borderId="8" xfId="0" applyNumberFormat="1" applyFont="1" applyBorder="1" applyAlignment="1">
      <alignment horizontal="center" vertical="center" wrapText="1"/>
    </xf>
    <xf numFmtId="166" fontId="14" fillId="0" borderId="7" xfId="1" applyFont="1" applyBorder="1" applyAlignment="1">
      <alignment horizontal="justify" vertical="center" wrapText="1"/>
    </xf>
    <xf numFmtId="166" fontId="12" fillId="0" borderId="7" xfId="1" applyFont="1" applyBorder="1" applyAlignment="1">
      <alignment horizontal="justify" vertical="center" wrapText="1"/>
    </xf>
    <xf numFmtId="164" fontId="12" fillId="0" borderId="7" xfId="1" applyNumberFormat="1" applyFont="1" applyBorder="1" applyAlignment="1">
      <alignment horizontal="center" vertical="center"/>
    </xf>
    <xf numFmtId="166" fontId="14" fillId="0" borderId="6" xfId="1" applyFont="1" applyBorder="1" applyAlignment="1">
      <alignment horizontal="center" vertical="center" wrapText="1"/>
    </xf>
    <xf numFmtId="166" fontId="14" fillId="0" borderId="5" xfId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6" fontId="14" fillId="0" borderId="2" xfId="1" applyFont="1" applyBorder="1" applyAlignment="1">
      <alignment horizontal="justify" vertical="center" wrapText="1"/>
    </xf>
    <xf numFmtId="164" fontId="14" fillId="0" borderId="6" xfId="1" applyNumberFormat="1" applyFont="1" applyBorder="1" applyAlignment="1">
      <alignment horizontal="center" vertical="center" wrapText="1"/>
    </xf>
    <xf numFmtId="166" fontId="34" fillId="0" borderId="1" xfId="1" applyFont="1" applyBorder="1" applyAlignment="1">
      <alignment horizontal="center" vertical="center" wrapText="1"/>
    </xf>
    <xf numFmtId="165" fontId="12" fillId="4" borderId="2" xfId="1" applyNumberFormat="1" applyFont="1" applyFill="1" applyBorder="1" applyAlignment="1">
      <alignment horizontal="center" vertical="center"/>
    </xf>
    <xf numFmtId="166" fontId="13" fillId="0" borderId="6" xfId="1" applyFont="1" applyBorder="1"/>
    <xf numFmtId="166" fontId="14" fillId="0" borderId="6" xfId="1" applyFont="1" applyBorder="1" applyAlignment="1">
      <alignment horizontal="center"/>
    </xf>
    <xf numFmtId="166" fontId="14" fillId="0" borderId="6" xfId="1" applyFont="1" applyBorder="1" applyAlignment="1">
      <alignment wrapText="1"/>
    </xf>
    <xf numFmtId="166" fontId="34" fillId="0" borderId="1" xfId="1" applyFont="1" applyBorder="1" applyAlignment="1">
      <alignment horizontal="justify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6" fontId="14" fillId="0" borderId="6" xfId="1" applyFont="1" applyBorder="1" applyAlignment="1">
      <alignment horizontal="justify" vertical="center" wrapText="1"/>
    </xf>
    <xf numFmtId="166" fontId="14" fillId="0" borderId="9" xfId="1" applyFont="1" applyBorder="1" applyAlignment="1">
      <alignment horizontal="center" vertical="center" wrapText="1"/>
    </xf>
    <xf numFmtId="166" fontId="35" fillId="0" borderId="2" xfId="1" applyFont="1" applyBorder="1" applyAlignment="1">
      <alignment horizontal="justify" vertical="center" wrapText="1"/>
    </xf>
    <xf numFmtId="164" fontId="14" fillId="0" borderId="10" xfId="1" applyNumberFormat="1" applyFont="1" applyBorder="1" applyAlignment="1">
      <alignment horizontal="center" vertical="center" wrapText="1"/>
    </xf>
    <xf numFmtId="166" fontId="14" fillId="0" borderId="11" xfId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 wrapText="1"/>
    </xf>
    <xf numFmtId="165" fontId="14" fillId="4" borderId="2" xfId="1" applyNumberFormat="1" applyFont="1" applyFill="1" applyBorder="1" applyAlignment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8" fontId="14" fillId="0" borderId="1" xfId="1" applyNumberFormat="1" applyFont="1" applyBorder="1" applyAlignment="1" applyProtection="1">
      <alignment horizontal="center" vertical="center" wrapText="1"/>
      <protection locked="0"/>
    </xf>
    <xf numFmtId="169" fontId="14" fillId="0" borderId="6" xfId="1" applyNumberFormat="1" applyFont="1" applyBorder="1" applyAlignment="1">
      <alignment horizontal="center"/>
    </xf>
    <xf numFmtId="168" fontId="14" fillId="0" borderId="1" xfId="1" applyNumberFormat="1" applyFont="1" applyBorder="1" applyAlignment="1" applyProtection="1">
      <alignment horizontal="left" vertical="center" wrapText="1"/>
      <protection locked="0"/>
    </xf>
    <xf numFmtId="3" fontId="38" fillId="4" borderId="1" xfId="1" applyNumberFormat="1" applyFont="1" applyFill="1" applyBorder="1" applyAlignment="1">
      <alignment horizontal="center" vertical="center" wrapText="1"/>
    </xf>
    <xf numFmtId="164" fontId="14" fillId="10" borderId="1" xfId="1" applyNumberFormat="1" applyFont="1" applyFill="1" applyBorder="1" applyAlignment="1" applyProtection="1">
      <alignment horizontal="center" vertical="center" wrapText="1"/>
      <protection locked="0"/>
    </xf>
    <xf numFmtId="166" fontId="1" fillId="0" borderId="0" xfId="1" applyAlignment="1">
      <alignment vertical="center" wrapText="1"/>
    </xf>
    <xf numFmtId="164" fontId="12" fillId="12" borderId="1" xfId="1" applyNumberFormat="1" applyFont="1" applyFill="1" applyBorder="1" applyAlignment="1">
      <alignment horizontal="center" vertical="center" wrapText="1"/>
    </xf>
    <xf numFmtId="166" fontId="13" fillId="13" borderId="0" xfId="1" applyFont="1" applyFill="1"/>
    <xf numFmtId="166" fontId="13" fillId="14" borderId="0" xfId="1" applyFont="1" applyFill="1"/>
    <xf numFmtId="166" fontId="14" fillId="9" borderId="3" xfId="1" applyFont="1" applyFill="1" applyBorder="1" applyAlignment="1">
      <alignment horizontal="center" vertical="center" wrapText="1"/>
    </xf>
    <xf numFmtId="166" fontId="14" fillId="9" borderId="6" xfId="1" applyFont="1" applyFill="1" applyBorder="1" applyAlignment="1">
      <alignment horizontal="justify" vertical="center" wrapText="1"/>
    </xf>
    <xf numFmtId="164" fontId="14" fillId="9" borderId="5" xfId="1" applyNumberFormat="1" applyFont="1" applyFill="1" applyBorder="1" applyAlignment="1">
      <alignment horizontal="center" vertical="center" wrapText="1"/>
    </xf>
    <xf numFmtId="166" fontId="14" fillId="9" borderId="1" xfId="1" applyFont="1" applyFill="1" applyBorder="1" applyAlignment="1">
      <alignment horizontal="center" vertical="center" wrapText="1"/>
    </xf>
    <xf numFmtId="166" fontId="14" fillId="9" borderId="1" xfId="1" applyFont="1" applyFill="1" applyBorder="1" applyAlignment="1" applyProtection="1">
      <alignment horizontal="center" vertical="center" wrapText="1"/>
      <protection locked="0"/>
    </xf>
    <xf numFmtId="168" fontId="14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13" fillId="9" borderId="0" xfId="1" applyFont="1" applyFill="1"/>
    <xf numFmtId="165" fontId="14" fillId="15" borderId="1" xfId="1" applyNumberFormat="1" applyFont="1" applyFill="1" applyBorder="1" applyAlignment="1">
      <alignment horizontal="center" vertical="center" wrapText="1"/>
    </xf>
    <xf numFmtId="166" fontId="14" fillId="9" borderId="1" xfId="1" applyFont="1" applyFill="1" applyBorder="1" applyAlignment="1">
      <alignment horizontal="left" vertical="center" wrapText="1"/>
    </xf>
    <xf numFmtId="166" fontId="34" fillId="9" borderId="1" xfId="1" applyFont="1" applyFill="1" applyBorder="1" applyAlignment="1">
      <alignment horizontal="left" vertical="center" wrapText="1"/>
    </xf>
    <xf numFmtId="166" fontId="14" fillId="9" borderId="6" xfId="1" applyFont="1" applyFill="1" applyBorder="1" applyAlignment="1">
      <alignment horizontal="center" vertical="center" wrapText="1"/>
    </xf>
    <xf numFmtId="166" fontId="14" fillId="9" borderId="1" xfId="1" applyFont="1" applyFill="1" applyBorder="1" applyAlignment="1">
      <alignment horizontal="justify" vertical="center" wrapText="1"/>
    </xf>
    <xf numFmtId="164" fontId="14" fillId="9" borderId="6" xfId="1" applyNumberFormat="1" applyFont="1" applyFill="1" applyBorder="1" applyAlignment="1">
      <alignment horizontal="center" vertical="center" wrapText="1"/>
    </xf>
    <xf numFmtId="166" fontId="14" fillId="9" borderId="5" xfId="1" applyFont="1" applyFill="1" applyBorder="1" applyAlignment="1" applyProtection="1">
      <alignment horizontal="center" vertical="center" wrapText="1"/>
      <protection locked="0"/>
    </xf>
    <xf numFmtId="166" fontId="12" fillId="0" borderId="1" xfId="1" applyFont="1" applyBorder="1" applyAlignment="1">
      <alignment horizontal="left" vertical="center" wrapText="1"/>
    </xf>
    <xf numFmtId="168" fontId="14" fillId="0" borderId="5" xfId="1" applyNumberFormat="1" applyFont="1" applyBorder="1" applyAlignment="1" applyProtection="1">
      <alignment horizontal="center" vertical="center" wrapText="1"/>
      <protection locked="0"/>
    </xf>
    <xf numFmtId="166" fontId="14" fillId="0" borderId="2" xfId="1" applyFont="1" applyBorder="1" applyAlignment="1" applyProtection="1">
      <alignment horizontal="center" vertical="center" wrapText="1"/>
      <protection locked="0"/>
    </xf>
    <xf numFmtId="166" fontId="14" fillId="0" borderId="6" xfId="1" applyFont="1" applyBorder="1" applyAlignment="1" applyProtection="1">
      <alignment horizontal="center" vertical="center" wrapText="1"/>
      <protection locked="0"/>
    </xf>
    <xf numFmtId="3" fontId="34" fillId="0" borderId="8" xfId="0" quotePrefix="1" applyNumberFormat="1" applyFont="1" applyBorder="1" applyAlignment="1">
      <alignment horizontal="center" vertical="center"/>
    </xf>
    <xf numFmtId="166" fontId="14" fillId="0" borderId="0" xfId="1" applyFont="1" applyAlignment="1">
      <alignment wrapText="1"/>
    </xf>
    <xf numFmtId="165" fontId="14" fillId="4" borderId="2" xfId="0" applyNumberFormat="1" applyFont="1" applyFill="1" applyBorder="1" applyAlignment="1">
      <alignment horizontal="center" vertical="center" wrapText="1"/>
    </xf>
    <xf numFmtId="166" fontId="14" fillId="0" borderId="15" xfId="1" applyFont="1" applyBorder="1" applyAlignment="1">
      <alignment horizontal="justify" vertical="center" wrapText="1"/>
    </xf>
    <xf numFmtId="166" fontId="12" fillId="0" borderId="15" xfId="1" applyFont="1" applyBorder="1" applyAlignment="1">
      <alignment horizontal="justify" vertical="center" wrapText="1"/>
    </xf>
    <xf numFmtId="164" fontId="12" fillId="0" borderId="15" xfId="1" applyNumberFormat="1" applyFont="1" applyBorder="1" applyAlignment="1">
      <alignment horizontal="center" vertical="center"/>
    </xf>
    <xf numFmtId="164" fontId="12" fillId="5" borderId="15" xfId="1" applyNumberFormat="1" applyFont="1" applyFill="1" applyBorder="1" applyAlignment="1">
      <alignment horizontal="center" vertical="center"/>
    </xf>
    <xf numFmtId="168" fontId="14" fillId="0" borderId="5" xfId="1" applyNumberFormat="1" applyFont="1" applyBorder="1" applyAlignment="1" applyProtection="1">
      <alignment horizontal="left" vertical="center" wrapText="1"/>
      <protection locked="0"/>
    </xf>
    <xf numFmtId="0" fontId="34" fillId="9" borderId="8" xfId="0" applyFont="1" applyFill="1" applyBorder="1" applyAlignment="1">
      <alignment horizontal="left" vertical="center" wrapText="1"/>
    </xf>
    <xf numFmtId="166" fontId="14" fillId="0" borderId="10" xfId="1" applyFont="1" applyBorder="1" applyAlignment="1" applyProtection="1">
      <alignment horizontal="center" vertical="center" wrapText="1"/>
      <protection locked="0"/>
    </xf>
    <xf numFmtId="165" fontId="14" fillId="10" borderId="1" xfId="1" applyNumberFormat="1" applyFont="1" applyFill="1" applyBorder="1" applyAlignment="1">
      <alignment horizontal="center" vertical="center" wrapText="1"/>
    </xf>
    <xf numFmtId="166" fontId="14" fillId="0" borderId="7" xfId="1" applyFont="1" applyBorder="1" applyAlignment="1" applyProtection="1">
      <alignment horizontal="center" vertical="center" wrapText="1"/>
      <protection locked="0"/>
    </xf>
    <xf numFmtId="168" fontId="14" fillId="0" borderId="7" xfId="1" applyNumberFormat="1" applyFont="1" applyBorder="1" applyAlignment="1" applyProtection="1">
      <alignment horizontal="center" vertical="center" wrapText="1"/>
      <protection locked="0"/>
    </xf>
    <xf numFmtId="165" fontId="14" fillId="4" borderId="7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Border="1" applyAlignment="1" applyProtection="1">
      <alignment horizontal="center" vertical="center" wrapText="1"/>
      <protection locked="0"/>
    </xf>
    <xf numFmtId="166" fontId="14" fillId="0" borderId="6" xfId="1" applyFont="1" applyBorder="1" applyAlignment="1">
      <alignment horizontal="left" vertical="center" wrapText="1"/>
    </xf>
    <xf numFmtId="168" fontId="14" fillId="0" borderId="6" xfId="1" applyNumberFormat="1" applyFont="1" applyBorder="1" applyAlignment="1" applyProtection="1">
      <alignment horizontal="center" vertical="center" wrapText="1"/>
      <protection locked="0"/>
    </xf>
    <xf numFmtId="165" fontId="14" fillId="4" borderId="6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Border="1" applyAlignment="1" applyProtection="1">
      <alignment horizontal="center" vertical="center" wrapText="1"/>
      <protection locked="0"/>
    </xf>
    <xf numFmtId="164" fontId="12" fillId="0" borderId="2" xfId="1" applyNumberFormat="1" applyFont="1" applyBorder="1" applyAlignment="1">
      <alignment horizontal="center" vertical="center"/>
    </xf>
    <xf numFmtId="164" fontId="12" fillId="5" borderId="2" xfId="1" applyNumberFormat="1" applyFont="1" applyFill="1" applyBorder="1" applyAlignment="1">
      <alignment horizontal="center" vertical="center"/>
    </xf>
    <xf numFmtId="166" fontId="12" fillId="0" borderId="6" xfId="1" applyFont="1" applyBorder="1" applyAlignment="1">
      <alignment horizontal="justify" vertical="center" wrapText="1"/>
    </xf>
    <xf numFmtId="164" fontId="12" fillId="0" borderId="6" xfId="1" applyNumberFormat="1" applyFont="1" applyBorder="1" applyAlignment="1">
      <alignment horizontal="center" vertical="center"/>
    </xf>
    <xf numFmtId="164" fontId="12" fillId="5" borderId="6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168" fontId="14" fillId="0" borderId="2" xfId="1" applyNumberFormat="1" applyFont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Border="1" applyAlignment="1">
      <alignment horizontal="center" vertical="center"/>
    </xf>
    <xf numFmtId="170" fontId="12" fillId="5" borderId="6" xfId="1" applyNumberFormat="1" applyFont="1" applyFill="1" applyBorder="1" applyAlignment="1">
      <alignment horizontal="center" vertical="center"/>
    </xf>
    <xf numFmtId="166" fontId="16" fillId="0" borderId="1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horizontal="center" vertical="center" wrapText="1"/>
      <protection locked="0"/>
    </xf>
    <xf numFmtId="168" fontId="14" fillId="0" borderId="11" xfId="1" applyNumberFormat="1" applyFont="1" applyBorder="1" applyAlignment="1" applyProtection="1">
      <alignment horizontal="center" vertical="center" wrapText="1"/>
      <protection locked="0"/>
    </xf>
    <xf numFmtId="166" fontId="14" fillId="0" borderId="16" xfId="1" applyFont="1" applyBorder="1" applyAlignment="1">
      <alignment horizontal="center"/>
    </xf>
    <xf numFmtId="166" fontId="16" fillId="0" borderId="1" xfId="1" applyFont="1" applyBorder="1" applyAlignment="1">
      <alignment horizontal="left" vertical="center" wrapText="1"/>
    </xf>
    <xf numFmtId="166" fontId="12" fillId="0" borderId="6" xfId="1" applyFont="1" applyBorder="1" applyAlignment="1">
      <alignment horizontal="left" vertical="center" wrapText="1"/>
    </xf>
    <xf numFmtId="166" fontId="14" fillId="0" borderId="8" xfId="1" applyFont="1" applyBorder="1" applyAlignment="1">
      <alignment wrapText="1"/>
    </xf>
    <xf numFmtId="166" fontId="14" fillId="0" borderId="8" xfId="1" applyFont="1" applyBorder="1" applyAlignment="1" applyProtection="1">
      <alignment horizontal="center" vertical="center" wrapText="1"/>
      <protection locked="0"/>
    </xf>
    <xf numFmtId="168" fontId="14" fillId="0" borderId="10" xfId="1" applyNumberFormat="1" applyFont="1" applyBorder="1" applyAlignment="1" applyProtection="1">
      <alignment horizontal="center" vertical="center" wrapText="1"/>
      <protection locked="0"/>
    </xf>
    <xf numFmtId="164" fontId="12" fillId="5" borderId="7" xfId="1" applyNumberFormat="1" applyFont="1" applyFill="1" applyBorder="1" applyAlignment="1">
      <alignment horizontal="center" vertical="center"/>
    </xf>
    <xf numFmtId="166" fontId="16" fillId="0" borderId="1" xfId="1" applyFont="1" applyBorder="1" applyAlignment="1">
      <alignment horizontal="justify" vertical="center" wrapText="1"/>
    </xf>
    <xf numFmtId="165" fontId="14" fillId="4" borderId="6" xfId="1" applyNumberFormat="1" applyFont="1" applyFill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 wrapText="1"/>
    </xf>
    <xf numFmtId="164" fontId="12" fillId="11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Fill="1" applyBorder="1" applyAlignment="1">
      <alignment horizontal="center" vertical="center"/>
    </xf>
    <xf numFmtId="166" fontId="14" fillId="0" borderId="1" xfId="1" applyFont="1" applyFill="1" applyBorder="1" applyAlignment="1">
      <alignment horizontal="center" vertical="center" wrapText="1"/>
    </xf>
    <xf numFmtId="171" fontId="5" fillId="0" borderId="1" xfId="1" applyNumberFormat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2" fillId="0" borderId="0" xfId="1" applyNumberFormat="1" applyFont="1" applyAlignment="1">
      <alignment horizontal="center" vertical="center" wrapText="1"/>
    </xf>
    <xf numFmtId="49" fontId="14" fillId="0" borderId="0" xfId="1" applyNumberFormat="1" applyFont="1" applyAlignment="1">
      <alignment horizontal="center" vertical="center" wrapText="1"/>
    </xf>
    <xf numFmtId="166" fontId="12" fillId="7" borderId="9" xfId="1" applyFont="1" applyFill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166" fontId="12" fillId="7" borderId="16" xfId="1" applyFont="1" applyFill="1" applyBorder="1" applyAlignment="1">
      <alignment horizontal="justify" vertical="center" wrapText="1"/>
    </xf>
    <xf numFmtId="0" fontId="0" fillId="7" borderId="17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166" fontId="5" fillId="0" borderId="0" xfId="1" applyFont="1" applyAlignment="1" applyProtection="1">
      <alignment horizontal="left"/>
      <protection locked="0"/>
    </xf>
    <xf numFmtId="166" fontId="12" fillId="2" borderId="3" xfId="1" applyFont="1" applyFill="1" applyBorder="1" applyAlignment="1">
      <alignment horizontal="left" vertical="center" wrapText="1"/>
    </xf>
    <xf numFmtId="166" fontId="12" fillId="2" borderId="4" xfId="1" applyFont="1" applyFill="1" applyBorder="1" applyAlignment="1">
      <alignment horizontal="left" vertical="center" wrapText="1"/>
    </xf>
    <xf numFmtId="166" fontId="12" fillId="2" borderId="5" xfId="1" applyFont="1" applyFill="1" applyBorder="1" applyAlignment="1">
      <alignment horizontal="left" vertical="center" wrapText="1"/>
    </xf>
    <xf numFmtId="166" fontId="9" fillId="2" borderId="0" xfId="1" applyFont="1" applyFill="1" applyAlignment="1">
      <alignment horizontal="center"/>
    </xf>
    <xf numFmtId="166" fontId="12" fillId="2" borderId="9" xfId="1" applyFont="1" applyFill="1" applyBorder="1" applyAlignment="1">
      <alignment horizontal="left" vertical="center" wrapText="1"/>
    </xf>
    <xf numFmtId="166" fontId="12" fillId="2" borderId="14" xfId="1" applyFont="1" applyFill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6" fontId="12" fillId="7" borderId="3" xfId="1" applyFont="1" applyFill="1" applyBorder="1" applyAlignment="1">
      <alignment horizontal="left" vertical="center" wrapText="1"/>
    </xf>
    <xf numFmtId="166" fontId="12" fillId="7" borderId="4" xfId="1" applyFont="1" applyFill="1" applyBorder="1" applyAlignment="1">
      <alignment horizontal="left" vertical="center" wrapText="1"/>
    </xf>
    <xf numFmtId="166" fontId="12" fillId="7" borderId="5" xfId="1" applyFont="1" applyFill="1" applyBorder="1" applyAlignment="1">
      <alignment horizontal="left" vertical="center" wrapText="1"/>
    </xf>
    <xf numFmtId="166" fontId="20" fillId="0" borderId="14" xfId="1" applyFont="1" applyBorder="1" applyAlignment="1">
      <alignment horizontal="center" wrapText="1"/>
    </xf>
    <xf numFmtId="166" fontId="5" fillId="0" borderId="14" xfId="1" applyFont="1" applyBorder="1" applyAlignment="1">
      <alignment horizontal="center" wrapText="1"/>
    </xf>
    <xf numFmtId="166" fontId="22" fillId="2" borderId="0" xfId="1" applyFont="1" applyFill="1" applyAlignment="1">
      <alignment horizontal="center"/>
    </xf>
    <xf numFmtId="166" fontId="12" fillId="2" borderId="11" xfId="1" applyFont="1" applyFill="1" applyBorder="1" applyAlignment="1">
      <alignment horizontal="left" vertical="center" wrapText="1"/>
    </xf>
    <xf numFmtId="166" fontId="12" fillId="2" borderId="13" xfId="1" applyFont="1" applyFill="1" applyBorder="1" applyAlignment="1">
      <alignment horizontal="left" vertical="center" wrapText="1"/>
    </xf>
    <xf numFmtId="166" fontId="12" fillId="2" borderId="19" xfId="1" applyFont="1" applyFill="1" applyBorder="1" applyAlignment="1">
      <alignment horizontal="left" vertical="center" wrapText="1"/>
    </xf>
    <xf numFmtId="166" fontId="20" fillId="0" borderId="14" xfId="1" applyFont="1" applyBorder="1" applyAlignment="1">
      <alignment horizontal="center"/>
    </xf>
    <xf numFmtId="166" fontId="11" fillId="0" borderId="14" xfId="1" applyFont="1" applyBorder="1" applyAlignment="1">
      <alignment horizontal="center"/>
    </xf>
    <xf numFmtId="166" fontId="12" fillId="2" borderId="10" xfId="1" applyFont="1" applyFill="1" applyBorder="1" applyAlignment="1">
      <alignment horizontal="left" vertical="center" wrapText="1"/>
    </xf>
    <xf numFmtId="166" fontId="12" fillId="2" borderId="1" xfId="1" applyFont="1" applyFill="1" applyBorder="1" applyAlignment="1">
      <alignment horizontal="left" vertical="center" wrapText="1"/>
    </xf>
    <xf numFmtId="166" fontId="5" fillId="0" borderId="0" xfId="1" applyFont="1" applyAlignment="1">
      <alignment horizontal="left" vertical="center" wrapText="1"/>
    </xf>
    <xf numFmtId="166" fontId="12" fillId="7" borderId="1" xfId="1" applyFont="1" applyFill="1" applyBorder="1" applyAlignment="1">
      <alignment horizontal="left" vertical="center" wrapText="1"/>
    </xf>
    <xf numFmtId="166" fontId="20" fillId="0" borderId="14" xfId="1" applyFont="1" applyBorder="1" applyAlignment="1">
      <alignment horizontal="center" vertical="center" wrapText="1"/>
    </xf>
    <xf numFmtId="166" fontId="10" fillId="0" borderId="14" xfId="1" applyFont="1" applyBorder="1" applyAlignment="1">
      <alignment horizontal="center" vertical="center" wrapText="1"/>
    </xf>
    <xf numFmtId="166" fontId="28" fillId="2" borderId="0" xfId="1" applyFont="1" applyFill="1" applyAlignment="1">
      <alignment horizontal="center"/>
    </xf>
    <xf numFmtId="166" fontId="20" fillId="0" borderId="0" xfId="1" applyFont="1" applyAlignment="1">
      <alignment horizontal="left" vertical="center" wrapText="1"/>
    </xf>
    <xf numFmtId="166" fontId="14" fillId="0" borderId="14" xfId="1" applyFont="1" applyBorder="1" applyAlignment="1">
      <alignment horizontal="center"/>
    </xf>
    <xf numFmtId="0" fontId="31" fillId="0" borderId="0" xfId="0" applyFont="1" applyAlignment="1">
      <alignment horizontal="left" vertical="center"/>
    </xf>
    <xf numFmtId="166" fontId="13" fillId="0" borderId="14" xfId="1" applyFont="1" applyBorder="1" applyAlignment="1">
      <alignment horizontal="center"/>
    </xf>
    <xf numFmtId="166" fontId="19" fillId="0" borderId="0" xfId="1" applyFont="1" applyAlignment="1">
      <alignment horizontal="left" vertical="center" wrapText="1"/>
    </xf>
    <xf numFmtId="166" fontId="12" fillId="0" borderId="14" xfId="1" applyFont="1" applyBorder="1" applyAlignment="1">
      <alignment horizontal="center" vertical="center" wrapText="1"/>
    </xf>
    <xf numFmtId="166" fontId="12" fillId="2" borderId="7" xfId="1" applyFont="1" applyFill="1" applyBorder="1" applyAlignment="1">
      <alignment horizontal="left" vertical="center" wrapText="1"/>
    </xf>
    <xf numFmtId="166" fontId="12" fillId="2" borderId="2" xfId="1" applyFont="1" applyFill="1" applyBorder="1" applyAlignment="1">
      <alignment horizontal="left" vertical="center" wrapText="1"/>
    </xf>
  </cellXfs>
  <cellStyles count="9">
    <cellStyle name="Excel Built-in Normal" xfId="1"/>
    <cellStyle name="Heading" xfId="2"/>
    <cellStyle name="Heading1" xfId="3"/>
    <cellStyle name="Navadno" xfId="0" builtinId="0" customBuiltin="1"/>
    <cellStyle name="Navadno 2" xfId="4"/>
    <cellStyle name="Navadno 4" xfId="8"/>
    <cellStyle name="Normal_renata - vse-MLEKO-IN-MLECNI" xfId="5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8"/>
  <sheetViews>
    <sheetView topLeftCell="A67" zoomScale="150" zoomScaleNormal="100" workbookViewId="0">
      <selection activeCell="B72" sqref="B72"/>
    </sheetView>
  </sheetViews>
  <sheetFormatPr defaultColWidth="8.875" defaultRowHeight="15.75" x14ac:dyDescent="0.3"/>
  <cols>
    <col min="1" max="1" width="3.875" style="4" customWidth="1"/>
    <col min="2" max="2" width="29.125" style="4" customWidth="1"/>
    <col min="3" max="3" width="6.5" style="40" customWidth="1"/>
    <col min="4" max="4" width="4.125" style="41" customWidth="1"/>
    <col min="5" max="5" width="15.375" style="4" customWidth="1"/>
    <col min="6" max="7" width="10.125" style="4" customWidth="1"/>
    <col min="8" max="8" width="11" style="4" customWidth="1"/>
    <col min="9" max="9" width="10.125" style="4" customWidth="1"/>
    <col min="10" max="10" width="14.875" style="4" customWidth="1"/>
    <col min="11" max="12" width="7.625" style="4" customWidth="1"/>
    <col min="13" max="13" width="24.875" style="5" customWidth="1"/>
    <col min="14" max="1024" width="8.625" style="5" customWidth="1"/>
  </cols>
  <sheetData>
    <row r="1" spans="1:12" x14ac:dyDescent="0.3">
      <c r="A1" s="223" t="s">
        <v>0</v>
      </c>
      <c r="B1" s="223"/>
      <c r="C1" s="223"/>
      <c r="D1" s="1"/>
      <c r="E1" s="2"/>
      <c r="F1" s="2"/>
      <c r="G1" s="3" t="s">
        <v>47</v>
      </c>
      <c r="H1" s="3"/>
      <c r="L1" s="3"/>
    </row>
    <row r="2" spans="1:12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  <c r="K2" s="6"/>
      <c r="L2" s="6"/>
    </row>
    <row r="3" spans="1:12" ht="18" x14ac:dyDescent="0.25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13"/>
      <c r="L3" s="13"/>
    </row>
    <row r="4" spans="1:12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  <c r="K4" s="13"/>
      <c r="L4" s="13"/>
    </row>
    <row r="5" spans="1:12" s="13" customFormat="1" ht="45" x14ac:dyDescent="0.2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7"/>
      <c r="L5" s="17"/>
    </row>
    <row r="6" spans="1:12" s="13" customFormat="1" ht="17.100000000000001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7"/>
      <c r="L6" s="17"/>
    </row>
    <row r="7" spans="1:12" s="17" customFormat="1" ht="15.95" customHeight="1" x14ac:dyDescent="0.2">
      <c r="A7" s="224" t="s">
        <v>431</v>
      </c>
      <c r="B7" s="225"/>
      <c r="C7" s="225"/>
      <c r="D7" s="225"/>
      <c r="E7" s="225"/>
      <c r="F7" s="225"/>
      <c r="G7" s="225"/>
      <c r="H7" s="225"/>
      <c r="I7" s="225"/>
      <c r="J7" s="226"/>
    </row>
    <row r="8" spans="1:12" s="17" customFormat="1" ht="39.75" customHeight="1" x14ac:dyDescent="0.2">
      <c r="A8" s="18">
        <v>1</v>
      </c>
      <c r="B8" s="91" t="s">
        <v>88</v>
      </c>
      <c r="C8" s="92">
        <v>2700</v>
      </c>
      <c r="D8" s="92" t="s">
        <v>15</v>
      </c>
      <c r="E8" s="21"/>
      <c r="F8" s="140"/>
      <c r="G8" s="22">
        <f>C8*ROUND(F8, 4)</f>
        <v>0</v>
      </c>
      <c r="H8" s="22">
        <f>G8*0.095</f>
        <v>0</v>
      </c>
      <c r="I8" s="22">
        <f>G8+H8</f>
        <v>0</v>
      </c>
      <c r="J8" s="139" t="s">
        <v>16</v>
      </c>
    </row>
    <row r="9" spans="1:12" s="17" customFormat="1" ht="30" customHeight="1" x14ac:dyDescent="0.2">
      <c r="A9" s="18">
        <v>2</v>
      </c>
      <c r="B9" s="91" t="s">
        <v>89</v>
      </c>
      <c r="C9" s="92">
        <v>550</v>
      </c>
      <c r="D9" s="92" t="s">
        <v>17</v>
      </c>
      <c r="E9" s="21"/>
      <c r="F9" s="140"/>
      <c r="G9" s="22">
        <f t="shared" ref="G9:G10" si="0">C9*ROUND(F9, 4)</f>
        <v>0</v>
      </c>
      <c r="H9" s="22">
        <f>G9*0.095</f>
        <v>0</v>
      </c>
      <c r="I9" s="22">
        <f>G9+H9</f>
        <v>0</v>
      </c>
      <c r="J9" s="139" t="s">
        <v>16</v>
      </c>
    </row>
    <row r="10" spans="1:12" s="17" customFormat="1" ht="30" customHeight="1" x14ac:dyDescent="0.2">
      <c r="A10" s="18">
        <v>3</v>
      </c>
      <c r="B10" s="91" t="s">
        <v>90</v>
      </c>
      <c r="C10" s="92">
        <v>1800</v>
      </c>
      <c r="D10" s="92" t="s">
        <v>17</v>
      </c>
      <c r="E10" s="21"/>
      <c r="F10" s="140"/>
      <c r="G10" s="22">
        <f t="shared" si="0"/>
        <v>0</v>
      </c>
      <c r="H10" s="22">
        <f>G10*0.095</f>
        <v>0</v>
      </c>
      <c r="I10" s="22">
        <f>G10+H10</f>
        <v>0</v>
      </c>
      <c r="J10" s="139" t="s">
        <v>16</v>
      </c>
    </row>
    <row r="11" spans="1:12" s="17" customFormat="1" ht="20.100000000000001" customHeight="1" x14ac:dyDescent="0.2">
      <c r="A11" s="24"/>
      <c r="B11" s="25" t="s">
        <v>390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>SUM(H8:H10)</f>
        <v>0</v>
      </c>
      <c r="I11" s="28">
        <f>SUM(I8:I10)</f>
        <v>0</v>
      </c>
      <c r="J11" s="139" t="s">
        <v>16</v>
      </c>
    </row>
    <row r="12" spans="1:12" s="17" customFormat="1" ht="15" customHeight="1" x14ac:dyDescent="0.2">
      <c r="A12" s="224" t="s">
        <v>596</v>
      </c>
      <c r="B12" s="225"/>
      <c r="C12" s="225"/>
      <c r="D12" s="225"/>
      <c r="E12" s="225"/>
      <c r="F12" s="225"/>
      <c r="G12" s="225"/>
      <c r="H12" s="225"/>
      <c r="I12" s="225"/>
      <c r="J12" s="226"/>
    </row>
    <row r="13" spans="1:12" s="17" customFormat="1" ht="30" customHeight="1" x14ac:dyDescent="0.2">
      <c r="A13" s="18">
        <v>1</v>
      </c>
      <c r="B13" s="91" t="s">
        <v>91</v>
      </c>
      <c r="C13" s="92">
        <v>2250</v>
      </c>
      <c r="D13" s="92" t="s">
        <v>15</v>
      </c>
      <c r="E13" s="21"/>
      <c r="F13" s="140"/>
      <c r="G13" s="22">
        <f t="shared" ref="G13:G29" si="1">C13*ROUND(F13, 4)</f>
        <v>0</v>
      </c>
      <c r="H13" s="22">
        <f t="shared" ref="H13:H29" si="2">G13*0.095</f>
        <v>0</v>
      </c>
      <c r="I13" s="22">
        <f t="shared" ref="I13:I29" si="3">G13+H13</f>
        <v>0</v>
      </c>
      <c r="J13" s="139" t="s">
        <v>16</v>
      </c>
    </row>
    <row r="14" spans="1:12" s="17" customFormat="1" ht="30" customHeight="1" x14ac:dyDescent="0.2">
      <c r="A14" s="18">
        <v>2</v>
      </c>
      <c r="B14" s="91" t="s">
        <v>100</v>
      </c>
      <c r="C14" s="92">
        <v>3500</v>
      </c>
      <c r="D14" s="92" t="s">
        <v>17</v>
      </c>
      <c r="E14" s="21"/>
      <c r="F14" s="140"/>
      <c r="G14" s="22">
        <f t="shared" si="1"/>
        <v>0</v>
      </c>
      <c r="H14" s="22">
        <f t="shared" si="2"/>
        <v>0</v>
      </c>
      <c r="I14" s="22">
        <f t="shared" si="3"/>
        <v>0</v>
      </c>
      <c r="J14" s="139" t="s">
        <v>16</v>
      </c>
    </row>
    <row r="15" spans="1:12" s="17" customFormat="1" ht="30" customHeight="1" x14ac:dyDescent="0.2">
      <c r="A15" s="18">
        <v>3</v>
      </c>
      <c r="B15" s="91" t="s">
        <v>459</v>
      </c>
      <c r="C15" s="92">
        <v>50</v>
      </c>
      <c r="D15" s="92" t="s">
        <v>17</v>
      </c>
      <c r="E15" s="21"/>
      <c r="F15" s="140"/>
      <c r="G15" s="22">
        <f t="shared" si="1"/>
        <v>0</v>
      </c>
      <c r="H15" s="22">
        <f t="shared" si="2"/>
        <v>0</v>
      </c>
      <c r="I15" s="22">
        <f t="shared" si="3"/>
        <v>0</v>
      </c>
      <c r="J15" s="139" t="s">
        <v>16</v>
      </c>
    </row>
    <row r="16" spans="1:12" s="17" customFormat="1" ht="30" customHeight="1" x14ac:dyDescent="0.2">
      <c r="A16" s="18">
        <v>4</v>
      </c>
      <c r="B16" s="91" t="s">
        <v>92</v>
      </c>
      <c r="C16" s="92">
        <v>1350</v>
      </c>
      <c r="D16" s="92" t="s">
        <v>17</v>
      </c>
      <c r="E16" s="21"/>
      <c r="F16" s="140"/>
      <c r="G16" s="22">
        <f t="shared" si="1"/>
        <v>0</v>
      </c>
      <c r="H16" s="22">
        <f t="shared" si="2"/>
        <v>0</v>
      </c>
      <c r="I16" s="22">
        <f t="shared" si="3"/>
        <v>0</v>
      </c>
      <c r="J16" s="139" t="s">
        <v>16</v>
      </c>
    </row>
    <row r="17" spans="1:10" s="17" customFormat="1" ht="30" customHeight="1" x14ac:dyDescent="0.2">
      <c r="A17" s="18">
        <v>5</v>
      </c>
      <c r="B17" s="91" t="s">
        <v>93</v>
      </c>
      <c r="C17" s="92">
        <v>2250</v>
      </c>
      <c r="D17" s="92" t="s">
        <v>17</v>
      </c>
      <c r="E17" s="21"/>
      <c r="F17" s="140"/>
      <c r="G17" s="22">
        <f t="shared" si="1"/>
        <v>0</v>
      </c>
      <c r="H17" s="22">
        <f t="shared" si="2"/>
        <v>0</v>
      </c>
      <c r="I17" s="22">
        <f t="shared" si="3"/>
        <v>0</v>
      </c>
      <c r="J17" s="139" t="s">
        <v>16</v>
      </c>
    </row>
    <row r="18" spans="1:10" s="17" customFormat="1" ht="30" customHeight="1" x14ac:dyDescent="0.2">
      <c r="A18" s="18">
        <v>6</v>
      </c>
      <c r="B18" s="91" t="s">
        <v>94</v>
      </c>
      <c r="C18" s="93">
        <v>900</v>
      </c>
      <c r="D18" s="92" t="s">
        <v>17</v>
      </c>
      <c r="E18" s="21"/>
      <c r="F18" s="140"/>
      <c r="G18" s="22">
        <f t="shared" si="1"/>
        <v>0</v>
      </c>
      <c r="H18" s="22">
        <f t="shared" si="2"/>
        <v>0</v>
      </c>
      <c r="I18" s="22">
        <f t="shared" si="3"/>
        <v>0</v>
      </c>
      <c r="J18" s="139" t="s">
        <v>16</v>
      </c>
    </row>
    <row r="19" spans="1:10" s="17" customFormat="1" ht="40.35" customHeight="1" x14ac:dyDescent="0.2">
      <c r="A19" s="18">
        <v>7</v>
      </c>
      <c r="B19" s="91" t="s">
        <v>462</v>
      </c>
      <c r="C19" s="92">
        <v>2700</v>
      </c>
      <c r="D19" s="92" t="s">
        <v>17</v>
      </c>
      <c r="E19" s="21"/>
      <c r="F19" s="140"/>
      <c r="G19" s="22">
        <f t="shared" si="1"/>
        <v>0</v>
      </c>
      <c r="H19" s="22">
        <f t="shared" si="2"/>
        <v>0</v>
      </c>
      <c r="I19" s="22">
        <f t="shared" si="3"/>
        <v>0</v>
      </c>
      <c r="J19" s="139" t="s">
        <v>16</v>
      </c>
    </row>
    <row r="20" spans="1:10" s="17" customFormat="1" ht="40.35" customHeight="1" x14ac:dyDescent="0.2">
      <c r="A20" s="18">
        <v>8</v>
      </c>
      <c r="B20" s="91" t="s">
        <v>461</v>
      </c>
      <c r="C20" s="92">
        <v>3000</v>
      </c>
      <c r="D20" s="92" t="s">
        <v>17</v>
      </c>
      <c r="E20" s="21"/>
      <c r="F20" s="140"/>
      <c r="G20" s="22">
        <f t="shared" si="1"/>
        <v>0</v>
      </c>
      <c r="H20" s="22">
        <f t="shared" si="2"/>
        <v>0</v>
      </c>
      <c r="I20" s="22">
        <f t="shared" si="3"/>
        <v>0</v>
      </c>
      <c r="J20" s="139" t="s">
        <v>16</v>
      </c>
    </row>
    <row r="21" spans="1:10" s="17" customFormat="1" ht="30" customHeight="1" x14ac:dyDescent="0.2">
      <c r="A21" s="18">
        <v>9</v>
      </c>
      <c r="B21" s="91" t="s">
        <v>97</v>
      </c>
      <c r="C21" s="92">
        <v>450</v>
      </c>
      <c r="D21" s="92" t="s">
        <v>17</v>
      </c>
      <c r="E21" s="21"/>
      <c r="F21" s="140"/>
      <c r="G21" s="22">
        <f t="shared" si="1"/>
        <v>0</v>
      </c>
      <c r="H21" s="22">
        <f t="shared" si="2"/>
        <v>0</v>
      </c>
      <c r="I21" s="22">
        <f t="shared" si="3"/>
        <v>0</v>
      </c>
      <c r="J21" s="139" t="s">
        <v>16</v>
      </c>
    </row>
    <row r="22" spans="1:10" s="17" customFormat="1" ht="30" customHeight="1" x14ac:dyDescent="0.2">
      <c r="A22" s="24"/>
      <c r="B22" s="25" t="s">
        <v>391</v>
      </c>
      <c r="C22" s="26" t="s">
        <v>16</v>
      </c>
      <c r="D22" s="26" t="s">
        <v>16</v>
      </c>
      <c r="E22" s="26" t="s">
        <v>16</v>
      </c>
      <c r="F22" s="27" t="s">
        <v>16</v>
      </c>
      <c r="G22" s="28">
        <f>SUM(G13:G21)</f>
        <v>0</v>
      </c>
      <c r="H22" s="28">
        <f>SUM(H13:H21)</f>
        <v>0</v>
      </c>
      <c r="I22" s="28">
        <f>SUM(I13:I21)</f>
        <v>0</v>
      </c>
      <c r="J22" s="139" t="s">
        <v>16</v>
      </c>
    </row>
    <row r="23" spans="1:10" s="17" customFormat="1" ht="30" customHeight="1" x14ac:dyDescent="0.2">
      <c r="A23" s="217" t="s">
        <v>473</v>
      </c>
      <c r="B23" s="218"/>
      <c r="C23" s="218"/>
      <c r="D23" s="218"/>
      <c r="E23" s="218"/>
      <c r="F23" s="218"/>
      <c r="G23" s="218"/>
      <c r="H23" s="218"/>
      <c r="I23" s="218"/>
      <c r="J23" s="219"/>
    </row>
    <row r="24" spans="1:10" s="17" customFormat="1" ht="40.35" customHeight="1" x14ac:dyDescent="0.2">
      <c r="A24" s="18">
        <v>1</v>
      </c>
      <c r="B24" s="91" t="s">
        <v>95</v>
      </c>
      <c r="C24" s="92">
        <v>2700</v>
      </c>
      <c r="D24" s="92" t="s">
        <v>17</v>
      </c>
      <c r="E24" s="21"/>
      <c r="F24" s="140"/>
      <c r="G24" s="22">
        <f t="shared" si="1"/>
        <v>0</v>
      </c>
      <c r="H24" s="22">
        <f t="shared" si="2"/>
        <v>0</v>
      </c>
      <c r="I24" s="22">
        <f t="shared" si="3"/>
        <v>0</v>
      </c>
      <c r="J24" s="139" t="s">
        <v>16</v>
      </c>
    </row>
    <row r="25" spans="1:10" s="17" customFormat="1" ht="30" customHeight="1" x14ac:dyDescent="0.2">
      <c r="A25" s="18">
        <v>2</v>
      </c>
      <c r="B25" s="91" t="s">
        <v>96</v>
      </c>
      <c r="C25" s="92">
        <v>180</v>
      </c>
      <c r="D25" s="92" t="s">
        <v>17</v>
      </c>
      <c r="E25" s="21"/>
      <c r="F25" s="140"/>
      <c r="G25" s="22">
        <f t="shared" si="1"/>
        <v>0</v>
      </c>
      <c r="H25" s="22">
        <f t="shared" si="2"/>
        <v>0</v>
      </c>
      <c r="I25" s="22">
        <f t="shared" si="3"/>
        <v>0</v>
      </c>
      <c r="J25" s="139" t="s">
        <v>16</v>
      </c>
    </row>
    <row r="26" spans="1:10" s="17" customFormat="1" ht="30" customHeight="1" x14ac:dyDescent="0.2">
      <c r="A26" s="103">
        <v>3</v>
      </c>
      <c r="B26" s="91" t="s">
        <v>463</v>
      </c>
      <c r="C26" s="92">
        <v>90</v>
      </c>
      <c r="D26" s="92" t="s">
        <v>17</v>
      </c>
      <c r="E26" s="104"/>
      <c r="F26" s="140"/>
      <c r="G26" s="22">
        <f t="shared" si="1"/>
        <v>0</v>
      </c>
      <c r="H26" s="22">
        <f t="shared" si="2"/>
        <v>0</v>
      </c>
      <c r="I26" s="22">
        <f t="shared" si="3"/>
        <v>0</v>
      </c>
      <c r="J26" s="139" t="s">
        <v>16</v>
      </c>
    </row>
    <row r="27" spans="1:10" s="17" customFormat="1" ht="30" customHeight="1" x14ac:dyDescent="0.2">
      <c r="A27" s="103">
        <v>4</v>
      </c>
      <c r="B27" s="91" t="s">
        <v>464</v>
      </c>
      <c r="C27" s="92">
        <v>90</v>
      </c>
      <c r="D27" s="92" t="s">
        <v>17</v>
      </c>
      <c r="E27" s="104"/>
      <c r="F27" s="140"/>
      <c r="G27" s="22">
        <f t="shared" si="1"/>
        <v>0</v>
      </c>
      <c r="H27" s="22">
        <f t="shared" si="2"/>
        <v>0</v>
      </c>
      <c r="I27" s="22">
        <f t="shared" si="3"/>
        <v>0</v>
      </c>
      <c r="J27" s="139" t="s">
        <v>16</v>
      </c>
    </row>
    <row r="28" spans="1:10" s="17" customFormat="1" ht="34.5" customHeight="1" x14ac:dyDescent="0.2">
      <c r="A28" s="103">
        <v>5</v>
      </c>
      <c r="B28" s="91" t="s">
        <v>474</v>
      </c>
      <c r="C28" s="92">
        <v>400</v>
      </c>
      <c r="D28" s="92" t="s">
        <v>17</v>
      </c>
      <c r="E28" s="104"/>
      <c r="F28" s="140"/>
      <c r="G28" s="22">
        <f t="shared" si="1"/>
        <v>0</v>
      </c>
      <c r="H28" s="22">
        <f t="shared" si="2"/>
        <v>0</v>
      </c>
      <c r="I28" s="22">
        <f t="shared" si="3"/>
        <v>0</v>
      </c>
      <c r="J28" s="139" t="s">
        <v>16</v>
      </c>
    </row>
    <row r="29" spans="1:10" s="17" customFormat="1" ht="41.25" customHeight="1" x14ac:dyDescent="0.2">
      <c r="A29" s="103">
        <v>6</v>
      </c>
      <c r="B29" s="91" t="s">
        <v>475</v>
      </c>
      <c r="C29" s="92">
        <v>35</v>
      </c>
      <c r="D29" s="92" t="s">
        <v>17</v>
      </c>
      <c r="E29" s="104"/>
      <c r="F29" s="140"/>
      <c r="G29" s="22">
        <f t="shared" si="1"/>
        <v>0</v>
      </c>
      <c r="H29" s="22">
        <f t="shared" si="2"/>
        <v>0</v>
      </c>
      <c r="I29" s="22">
        <f t="shared" si="3"/>
        <v>0</v>
      </c>
      <c r="J29" s="139" t="s">
        <v>16</v>
      </c>
    </row>
    <row r="30" spans="1:10" s="17" customFormat="1" ht="17.100000000000001" customHeight="1" x14ac:dyDescent="0.2">
      <c r="A30" s="18"/>
      <c r="B30" s="116" t="s">
        <v>392</v>
      </c>
      <c r="C30" s="117" t="s">
        <v>16</v>
      </c>
      <c r="D30" s="117" t="s">
        <v>16</v>
      </c>
      <c r="E30" s="26" t="s">
        <v>16</v>
      </c>
      <c r="F30" s="27" t="s">
        <v>16</v>
      </c>
      <c r="G30" s="28">
        <f>SUM(G24:G29)</f>
        <v>0</v>
      </c>
      <c r="H30" s="28">
        <f>SUM(H24:H29)</f>
        <v>0</v>
      </c>
      <c r="I30" s="28">
        <f>SUM(I24:I29)</f>
        <v>0</v>
      </c>
      <c r="J30" s="139" t="s">
        <v>16</v>
      </c>
    </row>
    <row r="31" spans="1:10" s="17" customFormat="1" ht="32.1" customHeight="1" x14ac:dyDescent="0.2">
      <c r="A31" s="224" t="s">
        <v>499</v>
      </c>
      <c r="B31" s="225"/>
      <c r="C31" s="225"/>
      <c r="D31" s="225"/>
      <c r="E31" s="225"/>
      <c r="F31" s="225"/>
      <c r="G31" s="225"/>
      <c r="H31" s="225"/>
      <c r="I31" s="225"/>
      <c r="J31" s="226"/>
    </row>
    <row r="32" spans="1:10" s="17" customFormat="1" ht="40.35" customHeight="1" x14ac:dyDescent="0.2">
      <c r="A32" s="18">
        <v>1</v>
      </c>
      <c r="B32" s="91" t="s">
        <v>98</v>
      </c>
      <c r="C32" s="92">
        <v>90</v>
      </c>
      <c r="D32" s="92" t="s">
        <v>15</v>
      </c>
      <c r="E32" s="21"/>
      <c r="F32" s="140"/>
      <c r="G32" s="22">
        <f>C32*ROUND(F32, 4)</f>
        <v>0</v>
      </c>
      <c r="H32" s="22">
        <f>G32*0.095</f>
        <v>0</v>
      </c>
      <c r="I32" s="22">
        <f>G32+H32</f>
        <v>0</v>
      </c>
      <c r="J32" s="139" t="s">
        <v>16</v>
      </c>
    </row>
    <row r="33" spans="1:10" s="17" customFormat="1" ht="40.35" customHeight="1" x14ac:dyDescent="0.2">
      <c r="A33" s="18">
        <v>2</v>
      </c>
      <c r="B33" s="113" t="s">
        <v>99</v>
      </c>
      <c r="C33" s="114">
        <v>45</v>
      </c>
      <c r="D33" s="114" t="s">
        <v>15</v>
      </c>
      <c r="E33" s="165"/>
      <c r="F33" s="140"/>
      <c r="G33" s="22">
        <f>C33*ROUND(F33, 4)</f>
        <v>0</v>
      </c>
      <c r="H33" s="22">
        <f>G33*0.095</f>
        <v>0</v>
      </c>
      <c r="I33" s="22">
        <f>G33+H33</f>
        <v>0</v>
      </c>
      <c r="J33" s="139" t="s">
        <v>16</v>
      </c>
    </row>
    <row r="34" spans="1:10" s="17" customFormat="1" ht="40.35" customHeight="1" x14ac:dyDescent="0.2">
      <c r="A34" s="103">
        <v>3</v>
      </c>
      <c r="B34" s="91" t="s">
        <v>657</v>
      </c>
      <c r="C34" s="92">
        <v>4500</v>
      </c>
      <c r="D34" s="92" t="s">
        <v>15</v>
      </c>
      <c r="E34" s="166"/>
      <c r="F34" s="164"/>
      <c r="G34" s="22">
        <f>C34*ROUND(F34, 4)</f>
        <v>0</v>
      </c>
      <c r="H34" s="22">
        <f>G34*0.095</f>
        <v>0</v>
      </c>
      <c r="I34" s="22">
        <f>G34+H34</f>
        <v>0</v>
      </c>
      <c r="J34" s="139" t="s">
        <v>16</v>
      </c>
    </row>
    <row r="35" spans="1:10" s="17" customFormat="1" ht="20.100000000000001" customHeight="1" x14ac:dyDescent="0.2">
      <c r="A35" s="24"/>
      <c r="B35" s="116" t="s">
        <v>393</v>
      </c>
      <c r="C35" s="117" t="s">
        <v>16</v>
      </c>
      <c r="D35" s="117" t="s">
        <v>16</v>
      </c>
      <c r="E35" s="117" t="s">
        <v>16</v>
      </c>
      <c r="F35" s="27" t="s">
        <v>16</v>
      </c>
      <c r="G35" s="28">
        <f>SUM(G32:G34)</f>
        <v>0</v>
      </c>
      <c r="H35" s="28">
        <f>SUM(H32:H34)</f>
        <v>0</v>
      </c>
      <c r="I35" s="28">
        <f>SUM(I32:I34)</f>
        <v>0</v>
      </c>
      <c r="J35" s="139" t="s">
        <v>16</v>
      </c>
    </row>
    <row r="36" spans="1:10" s="17" customFormat="1" ht="15" customHeight="1" x14ac:dyDescent="0.2">
      <c r="A36" s="224" t="s">
        <v>500</v>
      </c>
      <c r="B36" s="225"/>
      <c r="C36" s="225"/>
      <c r="D36" s="225"/>
      <c r="E36" s="225"/>
      <c r="F36" s="225"/>
      <c r="G36" s="225"/>
      <c r="H36" s="225"/>
      <c r="I36" s="225"/>
      <c r="J36" s="226"/>
    </row>
    <row r="37" spans="1:10" s="17" customFormat="1" ht="33" customHeight="1" x14ac:dyDescent="0.2">
      <c r="A37" s="18">
        <v>1</v>
      </c>
      <c r="B37" s="91" t="s">
        <v>101</v>
      </c>
      <c r="C37" s="92">
        <v>20</v>
      </c>
      <c r="D37" s="92" t="s">
        <v>17</v>
      </c>
      <c r="E37" s="21"/>
      <c r="F37" s="140"/>
      <c r="G37" s="22">
        <f t="shared" ref="G37:G40" si="4">C37*ROUND(F37, 4)</f>
        <v>0</v>
      </c>
      <c r="H37" s="22">
        <f t="shared" ref="H37:H40" si="5">G37*0.095</f>
        <v>0</v>
      </c>
      <c r="I37" s="22">
        <f t="shared" ref="I37:I40" si="6">G37+H37</f>
        <v>0</v>
      </c>
      <c r="J37" s="23"/>
    </row>
    <row r="38" spans="1:10" s="17" customFormat="1" ht="36.75" customHeight="1" x14ac:dyDescent="0.2">
      <c r="A38" s="18">
        <v>2</v>
      </c>
      <c r="B38" s="91" t="s">
        <v>470</v>
      </c>
      <c r="C38" s="92">
        <v>350</v>
      </c>
      <c r="D38" s="92" t="s">
        <v>17</v>
      </c>
      <c r="E38" s="21"/>
      <c r="F38" s="140"/>
      <c r="G38" s="22">
        <f t="shared" si="4"/>
        <v>0</v>
      </c>
      <c r="H38" s="22">
        <f t="shared" si="5"/>
        <v>0</v>
      </c>
      <c r="I38" s="22">
        <f t="shared" si="6"/>
        <v>0</v>
      </c>
      <c r="J38" s="23"/>
    </row>
    <row r="39" spans="1:10" s="17" customFormat="1" ht="30" customHeight="1" x14ac:dyDescent="0.2">
      <c r="A39" s="18">
        <v>3</v>
      </c>
      <c r="B39" s="91" t="s">
        <v>471</v>
      </c>
      <c r="C39" s="92">
        <v>270</v>
      </c>
      <c r="D39" s="92" t="s">
        <v>17</v>
      </c>
      <c r="E39" s="21"/>
      <c r="F39" s="140"/>
      <c r="G39" s="22">
        <f t="shared" si="4"/>
        <v>0</v>
      </c>
      <c r="H39" s="22">
        <f t="shared" si="5"/>
        <v>0</v>
      </c>
      <c r="I39" s="22">
        <f t="shared" si="6"/>
        <v>0</v>
      </c>
      <c r="J39" s="23"/>
    </row>
    <row r="40" spans="1:10" s="17" customFormat="1" ht="30" customHeight="1" x14ac:dyDescent="0.2">
      <c r="A40" s="18">
        <v>4</v>
      </c>
      <c r="B40" s="91" t="s">
        <v>472</v>
      </c>
      <c r="C40" s="92">
        <v>350</v>
      </c>
      <c r="D40" s="92" t="s">
        <v>17</v>
      </c>
      <c r="E40" s="21"/>
      <c r="F40" s="140"/>
      <c r="G40" s="22">
        <f t="shared" si="4"/>
        <v>0</v>
      </c>
      <c r="H40" s="22">
        <f t="shared" si="5"/>
        <v>0</v>
      </c>
      <c r="I40" s="22">
        <f t="shared" si="6"/>
        <v>0</v>
      </c>
      <c r="J40" s="23"/>
    </row>
    <row r="41" spans="1:10" s="17" customFormat="1" ht="20.100000000000001" customHeight="1" x14ac:dyDescent="0.2">
      <c r="A41" s="24"/>
      <c r="B41" s="25" t="s">
        <v>394</v>
      </c>
      <c r="C41" s="26" t="s">
        <v>16</v>
      </c>
      <c r="D41" s="26" t="s">
        <v>16</v>
      </c>
      <c r="E41" s="26" t="s">
        <v>16</v>
      </c>
      <c r="F41" s="27" t="s">
        <v>16</v>
      </c>
      <c r="G41" s="28">
        <f>SUM(G37:G40)</f>
        <v>0</v>
      </c>
      <c r="H41" s="28">
        <f>SUM(H37:H40)</f>
        <v>0</v>
      </c>
      <c r="I41" s="28">
        <f>SUM(I37:I40)</f>
        <v>0</v>
      </c>
      <c r="J41" s="29">
        <f>SUM(J37:J40)</f>
        <v>0</v>
      </c>
    </row>
    <row r="42" spans="1:10" s="17" customFormat="1" ht="15" customHeight="1" x14ac:dyDescent="0.2">
      <c r="A42" s="224" t="s">
        <v>501</v>
      </c>
      <c r="B42" s="225"/>
      <c r="C42" s="225"/>
      <c r="D42" s="225"/>
      <c r="E42" s="225"/>
      <c r="F42" s="225"/>
      <c r="G42" s="225"/>
      <c r="H42" s="225"/>
      <c r="I42" s="225"/>
      <c r="J42" s="226"/>
    </row>
    <row r="43" spans="1:10" s="17" customFormat="1" ht="41.25" customHeight="1" x14ac:dyDescent="0.2">
      <c r="A43" s="18">
        <v>1</v>
      </c>
      <c r="B43" s="91" t="s">
        <v>671</v>
      </c>
      <c r="C43" s="92">
        <v>400</v>
      </c>
      <c r="D43" s="92" t="s">
        <v>17</v>
      </c>
      <c r="E43" s="21"/>
      <c r="F43" s="140"/>
      <c r="G43" s="22">
        <f>C43*ROUND(F43, 4)</f>
        <v>0</v>
      </c>
      <c r="H43" s="22">
        <f>G43*0.095</f>
        <v>0</v>
      </c>
      <c r="I43" s="22">
        <f>G43+H43</f>
        <v>0</v>
      </c>
      <c r="J43" s="23"/>
    </row>
    <row r="44" spans="1:10" s="17" customFormat="1" ht="20.100000000000001" customHeight="1" x14ac:dyDescent="0.2">
      <c r="A44" s="24"/>
      <c r="B44" s="25" t="s">
        <v>502</v>
      </c>
      <c r="C44" s="26" t="s">
        <v>16</v>
      </c>
      <c r="D44" s="26" t="s">
        <v>16</v>
      </c>
      <c r="E44" s="26" t="s">
        <v>16</v>
      </c>
      <c r="F44" s="27" t="s">
        <v>16</v>
      </c>
      <c r="G44" s="28">
        <f>SUM(G43:G43)</f>
        <v>0</v>
      </c>
      <c r="H44" s="28">
        <f>SUM(H43:H43)</f>
        <v>0</v>
      </c>
      <c r="I44" s="28">
        <f>SUM(I43:I43)</f>
        <v>0</v>
      </c>
      <c r="J44" s="29">
        <f>SUM(J43:J43)</f>
        <v>0</v>
      </c>
    </row>
    <row r="45" spans="1:10" s="17" customFormat="1" ht="15" customHeight="1" x14ac:dyDescent="0.2">
      <c r="A45" s="224" t="s">
        <v>503</v>
      </c>
      <c r="B45" s="225"/>
      <c r="C45" s="225"/>
      <c r="D45" s="225"/>
      <c r="E45" s="225"/>
      <c r="F45" s="225"/>
      <c r="G45" s="225"/>
      <c r="H45" s="225"/>
      <c r="I45" s="225"/>
      <c r="J45" s="226"/>
    </row>
    <row r="46" spans="1:10" s="17" customFormat="1" ht="45.75" customHeight="1" x14ac:dyDescent="0.2">
      <c r="A46" s="18">
        <v>1</v>
      </c>
      <c r="B46" s="94" t="s">
        <v>465</v>
      </c>
      <c r="C46" s="95">
        <v>1800</v>
      </c>
      <c r="D46" s="95" t="s">
        <v>17</v>
      </c>
      <c r="E46" s="21"/>
      <c r="F46" s="140"/>
      <c r="G46" s="22">
        <f>C46*ROUND(F46, 4)</f>
        <v>0</v>
      </c>
      <c r="H46" s="22">
        <f>G46*0.095</f>
        <v>0</v>
      </c>
      <c r="I46" s="22">
        <f>G46+H46</f>
        <v>0</v>
      </c>
      <c r="J46" s="139" t="s">
        <v>16</v>
      </c>
    </row>
    <row r="47" spans="1:10" s="17" customFormat="1" ht="30" customHeight="1" x14ac:dyDescent="0.2">
      <c r="A47" s="18">
        <v>2</v>
      </c>
      <c r="B47" s="94" t="s">
        <v>102</v>
      </c>
      <c r="C47" s="95">
        <v>1800</v>
      </c>
      <c r="D47" s="95" t="s">
        <v>17</v>
      </c>
      <c r="E47" s="21"/>
      <c r="F47" s="140"/>
      <c r="G47" s="22">
        <f>C47*ROUND(F47, 4)</f>
        <v>0</v>
      </c>
      <c r="H47" s="22">
        <f>G47*0.095</f>
        <v>0</v>
      </c>
      <c r="I47" s="22">
        <f>G47+H47</f>
        <v>0</v>
      </c>
      <c r="J47" s="139" t="s">
        <v>16</v>
      </c>
    </row>
    <row r="48" spans="1:10" s="17" customFormat="1" ht="27" customHeight="1" x14ac:dyDescent="0.25">
      <c r="A48" s="18">
        <v>3</v>
      </c>
      <c r="B48" s="168" t="s">
        <v>468</v>
      </c>
      <c r="C48" s="167">
        <v>1800</v>
      </c>
      <c r="D48" s="167" t="s">
        <v>17</v>
      </c>
      <c r="E48" s="21"/>
      <c r="F48" s="140"/>
      <c r="G48" s="22">
        <f>C48*ROUND(F48, 4)</f>
        <v>0</v>
      </c>
      <c r="H48" s="22">
        <f>G48*0.095</f>
        <v>0</v>
      </c>
      <c r="I48" s="22">
        <f>G48+H48</f>
        <v>0</v>
      </c>
      <c r="J48" s="139" t="s">
        <v>16</v>
      </c>
    </row>
    <row r="49" spans="1:1024" s="17" customFormat="1" ht="39.75" customHeight="1" x14ac:dyDescent="0.25">
      <c r="A49" s="103">
        <v>4</v>
      </c>
      <c r="B49" s="201" t="s">
        <v>469</v>
      </c>
      <c r="C49" s="167">
        <v>2700</v>
      </c>
      <c r="D49" s="167" t="s">
        <v>17</v>
      </c>
      <c r="E49" s="176"/>
      <c r="F49" s="140"/>
      <c r="G49" s="22">
        <f t="shared" ref="G49:G51" si="7">C49*ROUND(F49, 4)</f>
        <v>0</v>
      </c>
      <c r="H49" s="22">
        <f t="shared" ref="H49:H51" si="8">G49*0.095</f>
        <v>0</v>
      </c>
      <c r="I49" s="22">
        <f t="shared" ref="I49:I51" si="9">G49+H49</f>
        <v>0</v>
      </c>
      <c r="J49" s="139" t="s">
        <v>16</v>
      </c>
    </row>
    <row r="50" spans="1:1024" s="17" customFormat="1" ht="28.5" customHeight="1" x14ac:dyDescent="0.25">
      <c r="A50" s="103">
        <v>5</v>
      </c>
      <c r="B50" s="127" t="s">
        <v>597</v>
      </c>
      <c r="C50" s="167">
        <v>100</v>
      </c>
      <c r="D50" s="167" t="s">
        <v>17</v>
      </c>
      <c r="E50" s="202"/>
      <c r="F50" s="203"/>
      <c r="G50" s="22">
        <f t="shared" si="7"/>
        <v>0</v>
      </c>
      <c r="H50" s="22">
        <f t="shared" si="8"/>
        <v>0</v>
      </c>
      <c r="I50" s="22">
        <f t="shared" si="9"/>
        <v>0</v>
      </c>
      <c r="J50" s="139" t="s">
        <v>16</v>
      </c>
    </row>
    <row r="51" spans="1:1024" s="17" customFormat="1" ht="28.5" customHeight="1" x14ac:dyDescent="0.25">
      <c r="A51" s="103">
        <v>6</v>
      </c>
      <c r="B51" s="127" t="s">
        <v>598</v>
      </c>
      <c r="C51" s="95">
        <v>100</v>
      </c>
      <c r="D51" s="95" t="s">
        <v>17</v>
      </c>
      <c r="E51" s="166"/>
      <c r="F51" s="183"/>
      <c r="G51" s="22">
        <f t="shared" si="7"/>
        <v>0</v>
      </c>
      <c r="H51" s="22">
        <f t="shared" si="8"/>
        <v>0</v>
      </c>
      <c r="I51" s="22">
        <f t="shared" si="9"/>
        <v>0</v>
      </c>
      <c r="J51" s="139" t="s">
        <v>16</v>
      </c>
    </row>
    <row r="52" spans="1:1024" s="17" customFormat="1" ht="20.100000000000001" customHeight="1" x14ac:dyDescent="0.2">
      <c r="A52" s="24"/>
      <c r="B52" s="116" t="s">
        <v>395</v>
      </c>
      <c r="C52" s="117" t="s">
        <v>16</v>
      </c>
      <c r="D52" s="117" t="s">
        <v>16</v>
      </c>
      <c r="E52" s="117" t="s">
        <v>16</v>
      </c>
      <c r="F52" s="204" t="s">
        <v>16</v>
      </c>
      <c r="G52" s="28">
        <f>SUM(G46:G51)</f>
        <v>0</v>
      </c>
      <c r="H52" s="28">
        <f>SUM(H46:H51)</f>
        <v>0</v>
      </c>
      <c r="I52" s="28">
        <f>SUM(I46:I51)</f>
        <v>0</v>
      </c>
      <c r="J52" s="139" t="s">
        <v>16</v>
      </c>
    </row>
    <row r="53" spans="1:1024" s="17" customFormat="1" ht="15" customHeight="1" x14ac:dyDescent="0.2">
      <c r="A53" s="224" t="s">
        <v>504</v>
      </c>
      <c r="B53" s="225"/>
      <c r="C53" s="225"/>
      <c r="D53" s="225"/>
      <c r="E53" s="225"/>
      <c r="F53" s="225"/>
      <c r="G53" s="225"/>
      <c r="H53" s="225"/>
      <c r="I53" s="225"/>
      <c r="J53" s="226"/>
    </row>
    <row r="54" spans="1:1024" s="17" customFormat="1" ht="48.75" customHeight="1" x14ac:dyDescent="0.2">
      <c r="A54" s="18">
        <v>1</v>
      </c>
      <c r="B54" s="96" t="s">
        <v>467</v>
      </c>
      <c r="C54" s="92">
        <v>1800</v>
      </c>
      <c r="D54" s="92" t="s">
        <v>15</v>
      </c>
      <c r="E54" s="21"/>
      <c r="F54" s="140"/>
      <c r="G54" s="22">
        <f>C54*ROUND(F54, 4)</f>
        <v>0</v>
      </c>
      <c r="H54" s="22">
        <f>G54*0.095</f>
        <v>0</v>
      </c>
      <c r="I54" s="22">
        <f>G54+H54</f>
        <v>0</v>
      </c>
      <c r="J54" s="139" t="s">
        <v>16</v>
      </c>
    </row>
    <row r="55" spans="1:1024" s="17" customFormat="1" ht="20.100000000000001" customHeight="1" x14ac:dyDescent="0.2">
      <c r="A55" s="24"/>
      <c r="B55" s="25" t="s">
        <v>396</v>
      </c>
      <c r="C55" s="26" t="s">
        <v>16</v>
      </c>
      <c r="D55" s="26" t="s">
        <v>16</v>
      </c>
      <c r="E55" s="26" t="s">
        <v>16</v>
      </c>
      <c r="F55" s="27" t="s">
        <v>16</v>
      </c>
      <c r="G55" s="28">
        <f>SUM(G54:G54)</f>
        <v>0</v>
      </c>
      <c r="H55" s="28">
        <f>SUM(H54:H54)</f>
        <v>0</v>
      </c>
      <c r="I55" s="28">
        <f>SUM(I54:I54)</f>
        <v>0</v>
      </c>
      <c r="J55" s="139" t="s">
        <v>16</v>
      </c>
    </row>
    <row r="56" spans="1:1024" s="17" customFormat="1" ht="15" customHeight="1" x14ac:dyDescent="0.2">
      <c r="A56" s="224" t="s">
        <v>505</v>
      </c>
      <c r="B56" s="225"/>
      <c r="C56" s="225"/>
      <c r="D56" s="225"/>
      <c r="E56" s="225"/>
      <c r="F56" s="225"/>
      <c r="G56" s="225"/>
      <c r="H56" s="225"/>
      <c r="I56" s="225"/>
      <c r="J56" s="226"/>
    </row>
    <row r="57" spans="1:1024" s="17" customFormat="1" ht="30" customHeight="1" x14ac:dyDescent="0.2">
      <c r="A57" s="18">
        <v>1</v>
      </c>
      <c r="B57" s="94" t="s">
        <v>103</v>
      </c>
      <c r="C57" s="95">
        <v>900</v>
      </c>
      <c r="D57" s="95" t="s">
        <v>17</v>
      </c>
      <c r="E57" s="21"/>
      <c r="F57" s="140"/>
      <c r="G57" s="22">
        <f>C57*ROUND(F57, 4)</f>
        <v>0</v>
      </c>
      <c r="H57" s="22">
        <f>G57*0.095</f>
        <v>0</v>
      </c>
      <c r="I57" s="22">
        <f>G57+H57</f>
        <v>0</v>
      </c>
      <c r="J57" s="85"/>
    </row>
    <row r="58" spans="1:1024" s="17" customFormat="1" ht="30" customHeight="1" x14ac:dyDescent="0.2">
      <c r="A58" s="18">
        <v>2</v>
      </c>
      <c r="B58" s="94" t="s">
        <v>466</v>
      </c>
      <c r="C58" s="95">
        <v>1800</v>
      </c>
      <c r="D58" s="95" t="s">
        <v>17</v>
      </c>
      <c r="E58" s="21"/>
      <c r="F58" s="140"/>
      <c r="G58" s="22">
        <f t="shared" ref="G58:G61" si="10">C58*ROUND(F58, 4)</f>
        <v>0</v>
      </c>
      <c r="H58" s="22">
        <f>G58*0.095</f>
        <v>0</v>
      </c>
      <c r="I58" s="22">
        <f>G58+H58</f>
        <v>0</v>
      </c>
      <c r="J58" s="85"/>
    </row>
    <row r="59" spans="1:1024" s="17" customFormat="1" ht="46.5" customHeight="1" x14ac:dyDescent="0.2">
      <c r="A59" s="18">
        <v>3</v>
      </c>
      <c r="B59" s="91" t="s">
        <v>672</v>
      </c>
      <c r="C59" s="92">
        <v>90</v>
      </c>
      <c r="D59" s="92" t="s">
        <v>17</v>
      </c>
      <c r="E59" s="21"/>
      <c r="F59" s="140"/>
      <c r="G59" s="22">
        <f t="shared" si="10"/>
        <v>0</v>
      </c>
      <c r="H59" s="22">
        <f t="shared" ref="H59:H61" si="11">G59*0.095</f>
        <v>0</v>
      </c>
      <c r="I59" s="22">
        <f t="shared" ref="I59:I61" si="12">G59+H59</f>
        <v>0</v>
      </c>
      <c r="J59" s="85"/>
    </row>
    <row r="60" spans="1:1024" s="17" customFormat="1" ht="48" customHeight="1" x14ac:dyDescent="0.2">
      <c r="A60" s="68">
        <v>4</v>
      </c>
      <c r="B60" s="113" t="s">
        <v>104</v>
      </c>
      <c r="C60" s="114">
        <v>550</v>
      </c>
      <c r="D60" s="114" t="s">
        <v>17</v>
      </c>
      <c r="E60" s="21"/>
      <c r="F60" s="140"/>
      <c r="G60" s="22">
        <f t="shared" si="10"/>
        <v>0</v>
      </c>
      <c r="H60" s="22">
        <f t="shared" si="11"/>
        <v>0</v>
      </c>
      <c r="I60" s="22">
        <f t="shared" si="12"/>
        <v>0</v>
      </c>
      <c r="J60" s="85"/>
    </row>
    <row r="61" spans="1:1024" s="17" customFormat="1" ht="23.25" customHeight="1" x14ac:dyDescent="0.2">
      <c r="A61" s="118">
        <v>5</v>
      </c>
      <c r="B61" s="91" t="s">
        <v>460</v>
      </c>
      <c r="C61" s="92">
        <v>5</v>
      </c>
      <c r="D61" s="92" t="s">
        <v>17</v>
      </c>
      <c r="E61" s="104"/>
      <c r="F61" s="140"/>
      <c r="G61" s="22">
        <f t="shared" si="10"/>
        <v>0</v>
      </c>
      <c r="H61" s="22">
        <f t="shared" si="11"/>
        <v>0</v>
      </c>
      <c r="I61" s="22">
        <f t="shared" si="12"/>
        <v>0</v>
      </c>
      <c r="J61" s="85"/>
    </row>
    <row r="62" spans="1:1024" s="17" customFormat="1" ht="20.100000000000001" customHeight="1" x14ac:dyDescent="0.2">
      <c r="A62" s="115"/>
      <c r="B62" s="116" t="s">
        <v>506</v>
      </c>
      <c r="C62" s="117" t="s">
        <v>16</v>
      </c>
      <c r="D62" s="117" t="s">
        <v>16</v>
      </c>
      <c r="E62" s="26" t="s">
        <v>16</v>
      </c>
      <c r="F62" s="27" t="s">
        <v>16</v>
      </c>
      <c r="G62" s="28">
        <f>SUM(G57:G61)</f>
        <v>0</v>
      </c>
      <c r="H62" s="28">
        <f>SUM(H57:H61)</f>
        <v>0</v>
      </c>
      <c r="I62" s="28">
        <f>SUM(I57:I61)</f>
        <v>0</v>
      </c>
      <c r="J62" s="146">
        <f>SUM(J57:J61)</f>
        <v>0</v>
      </c>
      <c r="K62" s="30"/>
      <c r="L62" s="30"/>
    </row>
    <row r="63" spans="1:1024" ht="15" customHeight="1" x14ac:dyDescent="0.25">
      <c r="A63" s="228" t="s">
        <v>526</v>
      </c>
      <c r="B63" s="229"/>
      <c r="C63" s="229"/>
      <c r="D63" s="229"/>
      <c r="E63" s="225"/>
      <c r="F63" s="225"/>
      <c r="G63" s="225"/>
      <c r="H63" s="225"/>
      <c r="I63" s="225"/>
      <c r="J63" s="226"/>
      <c r="K63" s="30"/>
      <c r="L63" s="30"/>
      <c r="AMI63"/>
      <c r="AMJ63"/>
    </row>
    <row r="64" spans="1:1024" s="30" customFormat="1" ht="27.75" customHeight="1" x14ac:dyDescent="0.2">
      <c r="A64" s="118">
        <v>1</v>
      </c>
      <c r="B64" s="96" t="s">
        <v>528</v>
      </c>
      <c r="C64" s="92">
        <v>4500</v>
      </c>
      <c r="D64" s="92" t="s">
        <v>15</v>
      </c>
      <c r="E64" s="104"/>
      <c r="F64" s="140"/>
      <c r="G64" s="22">
        <f>C64*ROUND(F64,4)</f>
        <v>0</v>
      </c>
      <c r="H64" s="22">
        <f>G64*0.095</f>
        <v>0</v>
      </c>
      <c r="I64" s="22">
        <f>G64+H64</f>
        <v>0</v>
      </c>
      <c r="J64" s="139" t="s">
        <v>16</v>
      </c>
    </row>
    <row r="65" spans="1:12" s="30" customFormat="1" ht="24" customHeight="1" x14ac:dyDescent="0.2">
      <c r="A65" s="118">
        <v>2</v>
      </c>
      <c r="B65" s="96" t="s">
        <v>529</v>
      </c>
      <c r="C65" s="92">
        <v>900</v>
      </c>
      <c r="D65" s="92" t="s">
        <v>15</v>
      </c>
      <c r="E65" s="176"/>
      <c r="F65" s="192"/>
      <c r="G65" s="22">
        <f>C65*ROUND(F65,4)</f>
        <v>0</v>
      </c>
      <c r="H65" s="22">
        <f>G65*0.095</f>
        <v>0</v>
      </c>
      <c r="I65" s="22">
        <f>G65+H65</f>
        <v>0</v>
      </c>
      <c r="J65" s="169" t="s">
        <v>16</v>
      </c>
    </row>
    <row r="66" spans="1:12" s="3" customFormat="1" ht="20.100000000000001" customHeight="1" x14ac:dyDescent="0.2">
      <c r="A66" s="170"/>
      <c r="B66" s="171" t="s">
        <v>507</v>
      </c>
      <c r="C66" s="172" t="s">
        <v>16</v>
      </c>
      <c r="D66" s="172" t="s">
        <v>16</v>
      </c>
      <c r="E66" s="186" t="s">
        <v>16</v>
      </c>
      <c r="F66" s="187" t="s">
        <v>16</v>
      </c>
      <c r="G66" s="124">
        <f>SUM(G64:G65)</f>
        <v>0</v>
      </c>
      <c r="H66" s="124">
        <f>SUM(H64:H65)</f>
        <v>0</v>
      </c>
      <c r="I66" s="124">
        <f>SUM(I64:I65)</f>
        <v>0</v>
      </c>
      <c r="J66" s="139" t="s">
        <v>16</v>
      </c>
      <c r="K66" s="70"/>
      <c r="L66" s="70"/>
    </row>
    <row r="67" spans="1:12" s="3" customFormat="1" ht="20.100000000000001" customHeight="1" x14ac:dyDescent="0.2">
      <c r="A67" s="220" t="s">
        <v>527</v>
      </c>
      <c r="B67" s="221"/>
      <c r="C67" s="221"/>
      <c r="D67" s="221"/>
      <c r="E67" s="221"/>
      <c r="F67" s="221"/>
      <c r="G67" s="221"/>
      <c r="H67" s="221"/>
      <c r="I67" s="221"/>
      <c r="J67" s="222"/>
      <c r="K67" s="70"/>
      <c r="L67" s="70"/>
    </row>
    <row r="68" spans="1:12" s="3" customFormat="1" ht="20.100000000000001" customHeight="1" x14ac:dyDescent="0.2">
      <c r="A68" s="118">
        <v>1</v>
      </c>
      <c r="B68" s="130" t="s">
        <v>530</v>
      </c>
      <c r="C68" s="193">
        <v>900</v>
      </c>
      <c r="D68" s="209" t="s">
        <v>17</v>
      </c>
      <c r="E68" s="189"/>
      <c r="F68" s="194"/>
      <c r="G68" s="206">
        <f>C68*ROUND(F68,4)</f>
        <v>0</v>
      </c>
      <c r="H68" s="206">
        <f>G68*0.095</f>
        <v>0</v>
      </c>
      <c r="I68" s="206">
        <f>+G68+H68</f>
        <v>0</v>
      </c>
      <c r="J68" s="139" t="s">
        <v>16</v>
      </c>
      <c r="K68" s="70"/>
      <c r="L68" s="70"/>
    </row>
    <row r="69" spans="1:12" s="3" customFormat="1" ht="26.25" customHeight="1" x14ac:dyDescent="0.2">
      <c r="A69" s="118">
        <v>2</v>
      </c>
      <c r="B69" s="130" t="s">
        <v>632</v>
      </c>
      <c r="C69" s="193">
        <v>450</v>
      </c>
      <c r="D69" s="209" t="s">
        <v>17</v>
      </c>
      <c r="E69" s="189"/>
      <c r="F69" s="194"/>
      <c r="G69" s="206">
        <f t="shared" ref="G69:G73" si="13">C69*ROUND(F69,4)</f>
        <v>0</v>
      </c>
      <c r="H69" s="206">
        <f t="shared" ref="H69:H73" si="14">G69*0.095</f>
        <v>0</v>
      </c>
      <c r="I69" s="206">
        <f t="shared" ref="I69:I73" si="15">+G69+H69</f>
        <v>0</v>
      </c>
      <c r="J69" s="169" t="s">
        <v>16</v>
      </c>
      <c r="K69" s="70"/>
      <c r="L69" s="70"/>
    </row>
    <row r="70" spans="1:12" s="3" customFormat="1" ht="26.25" customHeight="1" x14ac:dyDescent="0.2">
      <c r="A70" s="118">
        <v>3</v>
      </c>
      <c r="B70" s="130" t="s">
        <v>673</v>
      </c>
      <c r="C70" s="193">
        <v>450</v>
      </c>
      <c r="D70" s="209" t="s">
        <v>17</v>
      </c>
      <c r="E70" s="189"/>
      <c r="F70" s="194"/>
      <c r="G70" s="206">
        <f t="shared" si="13"/>
        <v>0</v>
      </c>
      <c r="H70" s="206">
        <f t="shared" si="14"/>
        <v>0</v>
      </c>
      <c r="I70" s="206">
        <f t="shared" si="15"/>
        <v>0</v>
      </c>
      <c r="J70" s="139" t="s">
        <v>16</v>
      </c>
      <c r="K70" s="70"/>
      <c r="L70" s="70"/>
    </row>
    <row r="71" spans="1:12" s="3" customFormat="1" ht="39" customHeight="1" x14ac:dyDescent="0.2">
      <c r="A71" s="118">
        <v>4</v>
      </c>
      <c r="B71" s="130" t="s">
        <v>674</v>
      </c>
      <c r="C71" s="193">
        <v>230</v>
      </c>
      <c r="D71" s="209" t="s">
        <v>17</v>
      </c>
      <c r="E71" s="189"/>
      <c r="F71" s="194"/>
      <c r="G71" s="206">
        <f t="shared" si="13"/>
        <v>0</v>
      </c>
      <c r="H71" s="206">
        <f t="shared" si="14"/>
        <v>0</v>
      </c>
      <c r="I71" s="206">
        <f t="shared" si="15"/>
        <v>0</v>
      </c>
      <c r="J71" s="139" t="s">
        <v>16</v>
      </c>
      <c r="K71" s="70"/>
      <c r="L71" s="70"/>
    </row>
    <row r="72" spans="1:12" s="3" customFormat="1" ht="26.25" customHeight="1" x14ac:dyDescent="0.2">
      <c r="A72" s="118">
        <v>5</v>
      </c>
      <c r="B72" s="130" t="s">
        <v>531</v>
      </c>
      <c r="C72" s="193">
        <v>20</v>
      </c>
      <c r="D72" s="209" t="s">
        <v>17</v>
      </c>
      <c r="E72" s="189"/>
      <c r="F72" s="194"/>
      <c r="G72" s="206">
        <f t="shared" si="13"/>
        <v>0</v>
      </c>
      <c r="H72" s="206">
        <f t="shared" si="14"/>
        <v>0</v>
      </c>
      <c r="I72" s="206">
        <f t="shared" si="15"/>
        <v>0</v>
      </c>
      <c r="J72" s="169" t="s">
        <v>16</v>
      </c>
      <c r="K72" s="70"/>
      <c r="L72" s="70"/>
    </row>
    <row r="73" spans="1:12" s="3" customFormat="1" ht="26.25" customHeight="1" x14ac:dyDescent="0.2">
      <c r="A73" s="118">
        <v>6</v>
      </c>
      <c r="B73" s="130" t="s">
        <v>533</v>
      </c>
      <c r="C73" s="193">
        <v>50</v>
      </c>
      <c r="D73" s="209" t="s">
        <v>17</v>
      </c>
      <c r="E73" s="189"/>
      <c r="F73" s="194"/>
      <c r="G73" s="206">
        <f t="shared" si="13"/>
        <v>0</v>
      </c>
      <c r="H73" s="206">
        <f t="shared" si="14"/>
        <v>0</v>
      </c>
      <c r="I73" s="206">
        <f t="shared" si="15"/>
        <v>0</v>
      </c>
      <c r="J73" s="139" t="s">
        <v>16</v>
      </c>
      <c r="K73" s="70"/>
      <c r="L73" s="70"/>
    </row>
    <row r="74" spans="1:12" s="35" customFormat="1" ht="25.5" customHeight="1" x14ac:dyDescent="0.3">
      <c r="A74" s="130"/>
      <c r="B74" s="188" t="s">
        <v>532</v>
      </c>
      <c r="C74" s="189" t="s">
        <v>16</v>
      </c>
      <c r="D74" s="189" t="s">
        <v>16</v>
      </c>
      <c r="E74" s="189" t="s">
        <v>16</v>
      </c>
      <c r="F74" s="190" t="s">
        <v>16</v>
      </c>
      <c r="G74" s="191">
        <f>SUM(G68:G73)</f>
        <v>0</v>
      </c>
      <c r="H74" s="191">
        <f>SUM(H68:H73)</f>
        <v>0</v>
      </c>
      <c r="I74" s="191">
        <f>SUM(I68:I73)</f>
        <v>0</v>
      </c>
      <c r="J74" s="139" t="s">
        <v>16</v>
      </c>
      <c r="K74" s="4"/>
      <c r="L74" s="4"/>
    </row>
    <row r="75" spans="1:12" s="35" customFormat="1" ht="25.5" customHeight="1" x14ac:dyDescent="0.3">
      <c r="A75" s="215" t="s">
        <v>346</v>
      </c>
      <c r="B75" s="216"/>
      <c r="C75" s="216"/>
      <c r="D75" s="216"/>
      <c r="E75" s="216"/>
      <c r="F75" s="216"/>
      <c r="G75" s="216"/>
      <c r="H75" s="216"/>
      <c r="I75" s="216"/>
      <c r="J75" s="216"/>
      <c r="K75" s="4"/>
      <c r="L75" s="4"/>
    </row>
    <row r="76" spans="1:12" s="35" customFormat="1" ht="21.95" customHeight="1" x14ac:dyDescent="0.3">
      <c r="A76" s="230" t="s">
        <v>18</v>
      </c>
      <c r="B76" s="230"/>
      <c r="C76" s="230"/>
      <c r="D76" s="230"/>
      <c r="E76" s="230"/>
      <c r="F76" s="230"/>
      <c r="G76" s="230"/>
      <c r="H76" s="230"/>
      <c r="I76" s="230"/>
      <c r="J76" s="230"/>
      <c r="K76" s="4"/>
      <c r="L76" s="4"/>
    </row>
    <row r="77" spans="1:12" s="3" customFormat="1" ht="24" customHeight="1" x14ac:dyDescent="0.3">
      <c r="A77" s="213" t="s">
        <v>19</v>
      </c>
      <c r="B77" s="214"/>
      <c r="C77" s="214"/>
      <c r="D77" s="214"/>
      <c r="E77" s="214"/>
      <c r="F77" s="214"/>
      <c r="G77" s="214"/>
      <c r="H77" s="214"/>
      <c r="I77" s="214"/>
      <c r="J77" s="214"/>
      <c r="K77" s="4"/>
      <c r="L77" s="4"/>
    </row>
    <row r="78" spans="1:12" s="38" customFormat="1" x14ac:dyDescent="0.3">
      <c r="A78" s="77" t="s">
        <v>38</v>
      </c>
      <c r="B78"/>
      <c r="C78"/>
      <c r="D78"/>
      <c r="E78"/>
      <c r="F78"/>
      <c r="G78"/>
      <c r="H78"/>
      <c r="I78"/>
      <c r="J78"/>
      <c r="K78" s="4"/>
      <c r="L78" s="4"/>
    </row>
    <row r="79" spans="1:12" x14ac:dyDescent="0.3">
      <c r="A79" s="213" t="s">
        <v>39</v>
      </c>
      <c r="B79" s="213"/>
      <c r="C79" s="213"/>
      <c r="D79" s="213"/>
      <c r="E79" s="213"/>
      <c r="F79" s="213"/>
      <c r="G79" s="213"/>
      <c r="H79" s="213"/>
      <c r="I79" s="213"/>
      <c r="J79" s="213"/>
    </row>
    <row r="80" spans="1:12" ht="30.95" customHeight="1" x14ac:dyDescent="0.3">
      <c r="A80" s="213" t="s">
        <v>432</v>
      </c>
      <c r="B80" s="213"/>
      <c r="C80" s="213"/>
      <c r="D80" s="213"/>
      <c r="E80" s="213"/>
      <c r="F80" s="213"/>
      <c r="G80" s="213"/>
      <c r="H80" s="213"/>
      <c r="I80" s="213"/>
      <c r="J80" s="213"/>
    </row>
    <row r="81" spans="1:10" x14ac:dyDescent="0.3">
      <c r="A81" s="77" t="s">
        <v>40</v>
      </c>
      <c r="B81" s="78"/>
      <c r="C81" s="78"/>
      <c r="D81" s="78"/>
      <c r="E81" s="78"/>
      <c r="F81" s="78"/>
      <c r="G81" s="78"/>
      <c r="H81" s="78"/>
      <c r="I81" s="78"/>
      <c r="J81" s="78"/>
    </row>
    <row r="82" spans="1:10" x14ac:dyDescent="0.3">
      <c r="A82" s="77" t="s">
        <v>41</v>
      </c>
      <c r="B82" s="78"/>
      <c r="C82" s="78"/>
      <c r="D82" s="78"/>
      <c r="E82" s="78"/>
      <c r="F82" s="78"/>
      <c r="G82" s="78"/>
      <c r="H82" s="78"/>
      <c r="I82" s="78"/>
      <c r="J82" s="78"/>
    </row>
    <row r="83" spans="1:10" ht="27.75" customHeight="1" x14ac:dyDescent="0.3">
      <c r="A83" s="213" t="s">
        <v>42</v>
      </c>
      <c r="B83" s="214"/>
      <c r="C83" s="214"/>
      <c r="D83" s="214"/>
      <c r="E83" s="214"/>
      <c r="F83" s="214"/>
      <c r="G83" s="214"/>
      <c r="H83" s="214"/>
      <c r="I83" s="214"/>
      <c r="J83" s="214"/>
    </row>
    <row r="84" spans="1:10" ht="28.5" customHeight="1" x14ac:dyDescent="0.3">
      <c r="A84" s="213" t="s">
        <v>433</v>
      </c>
      <c r="B84" s="213"/>
      <c r="C84" s="213"/>
      <c r="D84" s="213"/>
      <c r="E84" s="213"/>
      <c r="F84" s="213"/>
      <c r="G84" s="213"/>
      <c r="H84" s="213"/>
      <c r="I84" s="213"/>
      <c r="J84" s="213"/>
    </row>
    <row r="85" spans="1:10" x14ac:dyDescent="0.3">
      <c r="A85" s="71"/>
      <c r="B85" s="71"/>
      <c r="C85" s="70"/>
      <c r="D85" s="70"/>
      <c r="E85" s="70"/>
      <c r="F85" s="70"/>
      <c r="G85" s="70"/>
      <c r="H85" s="70"/>
      <c r="I85" s="70"/>
      <c r="J85" s="70"/>
    </row>
    <row r="86" spans="1:10" x14ac:dyDescent="0.3">
      <c r="A86" s="71"/>
      <c r="B86" s="71"/>
      <c r="C86" s="70"/>
      <c r="D86" s="70"/>
      <c r="E86" s="70"/>
      <c r="F86" s="70"/>
      <c r="G86" s="70"/>
      <c r="H86" s="70"/>
      <c r="I86" s="70"/>
      <c r="J86" s="70"/>
    </row>
    <row r="87" spans="1:10" x14ac:dyDescent="0.3">
      <c r="A87" s="3"/>
      <c r="B87" s="37"/>
      <c r="C87" s="3"/>
      <c r="D87" s="3"/>
      <c r="E87" s="3"/>
      <c r="F87" s="3"/>
      <c r="G87" s="3"/>
      <c r="H87" s="3"/>
      <c r="I87" s="3"/>
      <c r="J87" s="3"/>
    </row>
    <row r="88" spans="1:10" x14ac:dyDescent="0.3">
      <c r="A88" s="38" t="s">
        <v>20</v>
      </c>
      <c r="B88" s="39"/>
      <c r="C88" s="38"/>
      <c r="D88" s="38"/>
      <c r="E88" s="38" t="s">
        <v>21</v>
      </c>
      <c r="F88" s="38"/>
      <c r="G88" s="38"/>
      <c r="H88" s="38"/>
      <c r="I88" s="38" t="s">
        <v>22</v>
      </c>
      <c r="J88" s="38"/>
    </row>
  </sheetData>
  <mergeCells count="20">
    <mergeCell ref="A1:C1"/>
    <mergeCell ref="A7:J7"/>
    <mergeCell ref="A12:J12"/>
    <mergeCell ref="A31:J31"/>
    <mergeCell ref="A83:J83"/>
    <mergeCell ref="A79:J79"/>
    <mergeCell ref="A80:J80"/>
    <mergeCell ref="A36:J36"/>
    <mergeCell ref="A42:J42"/>
    <mergeCell ref="A45:J45"/>
    <mergeCell ref="A53:J53"/>
    <mergeCell ref="A56:J56"/>
    <mergeCell ref="A3:J3"/>
    <mergeCell ref="A63:J63"/>
    <mergeCell ref="A76:J76"/>
    <mergeCell ref="A77:J77"/>
    <mergeCell ref="A75:J75"/>
    <mergeCell ref="A23:J23"/>
    <mergeCell ref="A67:J67"/>
    <mergeCell ref="A84:J84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4:J30 J8:J11 J13:J22 J37:J40 J32:J35 J43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7:J62"/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0"/>
  <sheetViews>
    <sheetView zoomScale="130" zoomScaleNormal="130" workbookViewId="0">
      <selection activeCell="B44" sqref="B44"/>
    </sheetView>
  </sheetViews>
  <sheetFormatPr defaultColWidth="8.875" defaultRowHeight="15" x14ac:dyDescent="0.25"/>
  <cols>
    <col min="1" max="1" width="4.5" style="5" customWidth="1"/>
    <col min="2" max="2" width="30.375" style="5" customWidth="1"/>
    <col min="3" max="3" width="7.125" style="5" customWidth="1"/>
    <col min="4" max="4" width="4.5" style="5" customWidth="1"/>
    <col min="5" max="5" width="15.625" style="5" customWidth="1"/>
    <col min="6" max="9" width="10.125" style="5" customWidth="1"/>
    <col min="10" max="10" width="7" style="5" customWidth="1"/>
    <col min="11" max="12" width="7.125" style="5" customWidth="1"/>
    <col min="13" max="13" width="16.125" style="5" customWidth="1"/>
    <col min="14" max="1024" width="8.625" style="5" customWidth="1"/>
  </cols>
  <sheetData>
    <row r="1" spans="1:1024" x14ac:dyDescent="0.25">
      <c r="A1" s="223" t="s">
        <v>0</v>
      </c>
      <c r="B1" s="223"/>
      <c r="C1" s="223"/>
      <c r="D1" s="1"/>
      <c r="E1" s="2"/>
      <c r="F1" s="3"/>
      <c r="G1" s="3" t="s">
        <v>47</v>
      </c>
      <c r="H1" s="3"/>
      <c r="L1" s="3"/>
    </row>
    <row r="2" spans="1:1024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24" ht="18" x14ac:dyDescent="0.25">
      <c r="A3" s="227" t="s">
        <v>23</v>
      </c>
      <c r="B3" s="227"/>
      <c r="C3" s="227"/>
      <c r="D3" s="227"/>
      <c r="E3" s="227"/>
      <c r="F3" s="227"/>
      <c r="G3" s="227"/>
      <c r="H3" s="227"/>
      <c r="I3" s="227"/>
      <c r="J3" s="227"/>
      <c r="AMI3"/>
      <c r="AMJ3"/>
    </row>
    <row r="4" spans="1:1024" s="9" customFormat="1" ht="6" customHeight="1" x14ac:dyDescent="0.15"/>
    <row r="5" spans="1:1024" s="13" customFormat="1" ht="4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24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24" s="42" customFormat="1" ht="15" customHeight="1" x14ac:dyDescent="0.25">
      <c r="A7" s="72" t="s">
        <v>669</v>
      </c>
      <c r="B7" s="72"/>
      <c r="C7" s="72"/>
      <c r="D7" s="72"/>
      <c r="E7" s="72"/>
      <c r="F7" s="72"/>
      <c r="G7" s="72"/>
      <c r="H7" s="72"/>
      <c r="I7" s="72"/>
      <c r="J7" s="72"/>
    </row>
    <row r="8" spans="1:1024" s="42" customFormat="1" ht="30" customHeight="1" x14ac:dyDescent="0.25">
      <c r="A8" s="18">
        <v>1</v>
      </c>
      <c r="B8" s="91" t="s">
        <v>105</v>
      </c>
      <c r="C8" s="92">
        <v>1800</v>
      </c>
      <c r="D8" s="92" t="s">
        <v>17</v>
      </c>
      <c r="E8" s="18" t="s">
        <v>16</v>
      </c>
      <c r="F8" s="140"/>
      <c r="G8" s="22">
        <f>C8*ROUND(F8, 4)</f>
        <v>0</v>
      </c>
      <c r="H8" s="22">
        <f t="shared" ref="H8:H23" si="0">G8*0.095</f>
        <v>0</v>
      </c>
      <c r="I8" s="22">
        <f t="shared" ref="I8:I23" si="1">G8+H8</f>
        <v>0</v>
      </c>
      <c r="J8" s="23"/>
    </row>
    <row r="9" spans="1:1024" s="42" customFormat="1" ht="30" customHeight="1" x14ac:dyDescent="0.25">
      <c r="A9" s="18">
        <v>2</v>
      </c>
      <c r="B9" s="91" t="s">
        <v>106</v>
      </c>
      <c r="C9" s="92">
        <v>140</v>
      </c>
      <c r="D9" s="92" t="s">
        <v>17</v>
      </c>
      <c r="E9" s="18" t="s">
        <v>16</v>
      </c>
      <c r="F9" s="140"/>
      <c r="G9" s="22">
        <f t="shared" ref="G9:G23" si="2">C9*ROUND(F9, 4)</f>
        <v>0</v>
      </c>
      <c r="H9" s="22">
        <f t="shared" si="0"/>
        <v>0</v>
      </c>
      <c r="I9" s="22">
        <f t="shared" si="1"/>
        <v>0</v>
      </c>
      <c r="J9" s="23"/>
    </row>
    <row r="10" spans="1:1024" s="42" customFormat="1" ht="30" customHeight="1" x14ac:dyDescent="0.25">
      <c r="A10" s="18">
        <v>3</v>
      </c>
      <c r="B10" s="91" t="s">
        <v>364</v>
      </c>
      <c r="C10" s="92">
        <v>90</v>
      </c>
      <c r="D10" s="92" t="s">
        <v>17</v>
      </c>
      <c r="E10" s="18" t="s">
        <v>16</v>
      </c>
      <c r="F10" s="140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</row>
    <row r="11" spans="1:1024" s="42" customFormat="1" ht="30" customHeight="1" x14ac:dyDescent="0.25">
      <c r="A11" s="18">
        <v>4</v>
      </c>
      <c r="B11" s="91" t="s">
        <v>107</v>
      </c>
      <c r="C11" s="92">
        <v>140</v>
      </c>
      <c r="D11" s="92" t="s">
        <v>17</v>
      </c>
      <c r="E11" s="18" t="s">
        <v>16</v>
      </c>
      <c r="F11" s="140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</row>
    <row r="12" spans="1:1024" s="42" customFormat="1" ht="29.25" customHeight="1" x14ac:dyDescent="0.25">
      <c r="A12" s="18">
        <v>5</v>
      </c>
      <c r="B12" s="91" t="s">
        <v>108</v>
      </c>
      <c r="C12" s="92">
        <v>140</v>
      </c>
      <c r="D12" s="92" t="s">
        <v>17</v>
      </c>
      <c r="E12" s="18" t="s">
        <v>16</v>
      </c>
      <c r="F12" s="140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</row>
    <row r="13" spans="1:1024" s="42" customFormat="1" ht="52.5" customHeight="1" x14ac:dyDescent="0.25">
      <c r="A13" s="18">
        <v>6</v>
      </c>
      <c r="B13" s="91" t="s">
        <v>109</v>
      </c>
      <c r="C13" s="92">
        <v>180</v>
      </c>
      <c r="D13" s="93" t="s">
        <v>17</v>
      </c>
      <c r="E13" s="18"/>
      <c r="F13" s="140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</row>
    <row r="14" spans="1:1024" s="42" customFormat="1" ht="37.5" customHeight="1" x14ac:dyDescent="0.25">
      <c r="A14" s="18">
        <v>7</v>
      </c>
      <c r="B14" s="91" t="s">
        <v>110</v>
      </c>
      <c r="C14" s="92">
        <v>720</v>
      </c>
      <c r="D14" s="93" t="s">
        <v>17</v>
      </c>
      <c r="E14" s="18"/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1024" s="42" customFormat="1" ht="30" customHeight="1" x14ac:dyDescent="0.25">
      <c r="A15" s="68">
        <v>8</v>
      </c>
      <c r="B15" s="91" t="s">
        <v>365</v>
      </c>
      <c r="C15" s="92">
        <v>180</v>
      </c>
      <c r="D15" s="93" t="s">
        <v>17</v>
      </c>
      <c r="E15" s="18"/>
      <c r="F15" s="140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1024" s="42" customFormat="1" ht="48.75" customHeight="1" x14ac:dyDescent="0.25">
      <c r="A16" s="118">
        <v>9</v>
      </c>
      <c r="B16" s="113" t="s">
        <v>111</v>
      </c>
      <c r="C16" s="114">
        <v>90</v>
      </c>
      <c r="D16" s="120" t="s">
        <v>17</v>
      </c>
      <c r="E16" s="18"/>
      <c r="F16" s="140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</row>
    <row r="17" spans="1:10" s="42" customFormat="1" ht="48.75" customHeight="1" x14ac:dyDescent="0.25">
      <c r="A17" s="118">
        <v>10</v>
      </c>
      <c r="B17" s="113" t="s">
        <v>487</v>
      </c>
      <c r="C17" s="114">
        <v>90</v>
      </c>
      <c r="D17" s="120" t="s">
        <v>17</v>
      </c>
      <c r="E17" s="119"/>
      <c r="F17" s="140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10" s="42" customFormat="1" ht="48.75" customHeight="1" x14ac:dyDescent="0.25">
      <c r="A18" s="118">
        <v>11</v>
      </c>
      <c r="B18" s="113" t="s">
        <v>476</v>
      </c>
      <c r="C18" s="114">
        <v>180</v>
      </c>
      <c r="D18" s="120" t="s">
        <v>17</v>
      </c>
      <c r="E18" s="119"/>
      <c r="F18" s="140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</row>
    <row r="19" spans="1:10" s="42" customFormat="1" ht="25.5" customHeight="1" x14ac:dyDescent="0.25">
      <c r="A19" s="118">
        <v>12</v>
      </c>
      <c r="B19" s="91" t="s">
        <v>112</v>
      </c>
      <c r="C19" s="92">
        <v>45</v>
      </c>
      <c r="D19" s="93" t="s">
        <v>17</v>
      </c>
      <c r="E19" s="119"/>
      <c r="F19" s="140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</row>
    <row r="20" spans="1:10" s="42" customFormat="1" ht="25.5" customHeight="1" x14ac:dyDescent="0.25">
      <c r="A20" s="118">
        <v>13</v>
      </c>
      <c r="B20" s="91" t="s">
        <v>366</v>
      </c>
      <c r="C20" s="92">
        <v>1</v>
      </c>
      <c r="D20" s="93" t="s">
        <v>17</v>
      </c>
      <c r="E20" s="119"/>
      <c r="F20" s="140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</row>
    <row r="21" spans="1:10" s="42" customFormat="1" ht="25.5" customHeight="1" x14ac:dyDescent="0.25">
      <c r="A21" s="118">
        <v>14</v>
      </c>
      <c r="B21" s="91" t="s">
        <v>367</v>
      </c>
      <c r="C21" s="92">
        <v>1</v>
      </c>
      <c r="D21" s="93" t="s">
        <v>17</v>
      </c>
      <c r="E21" s="119"/>
      <c r="F21" s="140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</row>
    <row r="22" spans="1:10" s="42" customFormat="1" ht="25.5" customHeight="1" x14ac:dyDescent="0.25">
      <c r="A22" s="118">
        <v>15</v>
      </c>
      <c r="B22" s="91" t="s">
        <v>368</v>
      </c>
      <c r="C22" s="92">
        <v>2</v>
      </c>
      <c r="D22" s="93" t="s">
        <v>17</v>
      </c>
      <c r="E22" s="119"/>
      <c r="F22" s="140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</row>
    <row r="23" spans="1:10" s="42" customFormat="1" ht="25.5" customHeight="1" x14ac:dyDescent="0.25">
      <c r="A23" s="118">
        <v>16</v>
      </c>
      <c r="B23" s="91" t="s">
        <v>52</v>
      </c>
      <c r="C23" s="92">
        <v>2</v>
      </c>
      <c r="D23" s="93" t="s">
        <v>17</v>
      </c>
      <c r="E23" s="119"/>
      <c r="F23" s="140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</row>
    <row r="24" spans="1:10" s="17" customFormat="1" ht="20.100000000000001" customHeight="1" x14ac:dyDescent="0.2">
      <c r="A24" s="115"/>
      <c r="B24" s="116" t="s">
        <v>496</v>
      </c>
      <c r="C24" s="117" t="s">
        <v>16</v>
      </c>
      <c r="D24" s="117" t="s">
        <v>16</v>
      </c>
      <c r="E24" s="26" t="s">
        <v>16</v>
      </c>
      <c r="F24" s="27" t="s">
        <v>16</v>
      </c>
      <c r="G24" s="28">
        <f>SUM(G8:G23)</f>
        <v>0</v>
      </c>
      <c r="H24" s="28">
        <f>SUM(H8:H23)</f>
        <v>0</v>
      </c>
      <c r="I24" s="28">
        <f>SUM(I8:I23)</f>
        <v>0</v>
      </c>
      <c r="J24" s="29">
        <f>SUM(J8:J23)</f>
        <v>0</v>
      </c>
    </row>
    <row r="25" spans="1:10" s="17" customFormat="1" ht="15" customHeight="1" x14ac:dyDescent="0.2">
      <c r="A25" s="224" t="s">
        <v>661</v>
      </c>
      <c r="B25" s="225"/>
      <c r="C25" s="225"/>
      <c r="D25" s="225"/>
      <c r="E25" s="225"/>
      <c r="F25" s="225"/>
      <c r="G25" s="225"/>
      <c r="H25" s="225"/>
      <c r="I25" s="225"/>
      <c r="J25" s="226"/>
    </row>
    <row r="26" spans="1:10" s="17" customFormat="1" ht="32.25" customHeight="1" x14ac:dyDescent="0.2">
      <c r="A26" s="18">
        <v>1</v>
      </c>
      <c r="B26" s="43" t="s">
        <v>488</v>
      </c>
      <c r="C26" s="20">
        <v>1350</v>
      </c>
      <c r="D26" s="18" t="s">
        <v>17</v>
      </c>
      <c r="E26" s="26" t="s">
        <v>16</v>
      </c>
      <c r="F26" s="140"/>
      <c r="G26" s="22">
        <f>C26*ROUND(F26, 4)</f>
        <v>0</v>
      </c>
      <c r="H26" s="22">
        <f t="shared" ref="H26:H31" si="3">G26*0.095</f>
        <v>0</v>
      </c>
      <c r="I26" s="22">
        <f t="shared" ref="I26:I31" si="4">G26+H26</f>
        <v>0</v>
      </c>
      <c r="J26" s="139" t="s">
        <v>16</v>
      </c>
    </row>
    <row r="27" spans="1:10" s="17" customFormat="1" ht="42" customHeight="1" x14ac:dyDescent="0.2">
      <c r="A27" s="18">
        <v>2</v>
      </c>
      <c r="B27" s="43" t="s">
        <v>489</v>
      </c>
      <c r="C27" s="20">
        <v>450</v>
      </c>
      <c r="D27" s="18" t="s">
        <v>17</v>
      </c>
      <c r="E27" s="26" t="s">
        <v>16</v>
      </c>
      <c r="F27" s="140"/>
      <c r="G27" s="22">
        <f>C27*ROUND(F27, 4)</f>
        <v>0</v>
      </c>
      <c r="H27" s="22">
        <f t="shared" si="3"/>
        <v>0</v>
      </c>
      <c r="I27" s="22">
        <f t="shared" si="4"/>
        <v>0</v>
      </c>
      <c r="J27" s="139" t="s">
        <v>16</v>
      </c>
    </row>
    <row r="28" spans="1:10" s="17" customFormat="1" ht="30" customHeight="1" x14ac:dyDescent="0.2">
      <c r="A28" s="18">
        <v>3</v>
      </c>
      <c r="B28" s="43" t="s">
        <v>113</v>
      </c>
      <c r="C28" s="20">
        <v>900</v>
      </c>
      <c r="D28" s="18" t="s">
        <v>17</v>
      </c>
      <c r="E28" s="26" t="s">
        <v>16</v>
      </c>
      <c r="F28" s="140"/>
      <c r="G28" s="22">
        <f t="shared" ref="G28:G30" si="5">C28*ROUND(F28, 4)</f>
        <v>0</v>
      </c>
      <c r="H28" s="22">
        <f t="shared" si="3"/>
        <v>0</v>
      </c>
      <c r="I28" s="22">
        <f t="shared" si="4"/>
        <v>0</v>
      </c>
      <c r="J28" s="139" t="s">
        <v>16</v>
      </c>
    </row>
    <row r="29" spans="1:10" s="17" customFormat="1" ht="20.100000000000001" customHeight="1" x14ac:dyDescent="0.2">
      <c r="A29" s="18">
        <v>4</v>
      </c>
      <c r="B29" s="43" t="s">
        <v>114</v>
      </c>
      <c r="C29" s="20">
        <v>2700</v>
      </c>
      <c r="D29" s="18" t="s">
        <v>17</v>
      </c>
      <c r="E29" s="26" t="s">
        <v>16</v>
      </c>
      <c r="F29" s="140"/>
      <c r="G29" s="22">
        <f t="shared" si="5"/>
        <v>0</v>
      </c>
      <c r="H29" s="22">
        <f t="shared" si="3"/>
        <v>0</v>
      </c>
      <c r="I29" s="22">
        <f t="shared" si="4"/>
        <v>0</v>
      </c>
      <c r="J29" s="139" t="s">
        <v>16</v>
      </c>
    </row>
    <row r="30" spans="1:10" s="17" customFormat="1" ht="54.75" customHeight="1" x14ac:dyDescent="0.2">
      <c r="A30" s="18">
        <v>5</v>
      </c>
      <c r="B30" s="43" t="s">
        <v>477</v>
      </c>
      <c r="C30" s="20">
        <v>450</v>
      </c>
      <c r="D30" s="18" t="s">
        <v>17</v>
      </c>
      <c r="E30" s="26" t="s">
        <v>16</v>
      </c>
      <c r="F30" s="140"/>
      <c r="G30" s="22">
        <f t="shared" si="5"/>
        <v>0</v>
      </c>
      <c r="H30" s="22">
        <f t="shared" si="3"/>
        <v>0</v>
      </c>
      <c r="I30" s="22">
        <f t="shared" si="4"/>
        <v>0</v>
      </c>
      <c r="J30" s="139" t="s">
        <v>16</v>
      </c>
    </row>
    <row r="31" spans="1:10" s="17" customFormat="1" ht="42.75" customHeight="1" x14ac:dyDescent="0.25">
      <c r="A31" s="126">
        <v>6</v>
      </c>
      <c r="B31" s="127" t="s">
        <v>482</v>
      </c>
      <c r="C31" s="126">
        <v>90</v>
      </c>
      <c r="D31" s="126" t="s">
        <v>17</v>
      </c>
      <c r="E31" s="125"/>
      <c r="F31" s="141"/>
      <c r="G31" s="22">
        <f>C31*ROUND(F31, 4)</f>
        <v>0</v>
      </c>
      <c r="H31" s="22">
        <f t="shared" si="3"/>
        <v>0</v>
      </c>
      <c r="I31" s="22">
        <f t="shared" si="4"/>
        <v>0</v>
      </c>
      <c r="J31" s="139" t="s">
        <v>16</v>
      </c>
    </row>
    <row r="32" spans="1:10" s="17" customFormat="1" ht="41.25" customHeight="1" x14ac:dyDescent="0.25">
      <c r="A32" s="126">
        <v>7</v>
      </c>
      <c r="B32" s="100" t="s">
        <v>483</v>
      </c>
      <c r="C32" s="92">
        <v>20</v>
      </c>
      <c r="D32" s="93" t="s">
        <v>17</v>
      </c>
      <c r="E32" s="125"/>
      <c r="F32" s="141"/>
      <c r="G32" s="22">
        <f t="shared" ref="G32:G34" si="6">C32*ROUND(F32, 4)</f>
        <v>0</v>
      </c>
      <c r="H32" s="22">
        <f t="shared" ref="H32:H34" si="7">G32*0.095</f>
        <v>0</v>
      </c>
      <c r="I32" s="22">
        <f t="shared" ref="I32:I33" si="8">G32+H32</f>
        <v>0</v>
      </c>
      <c r="J32" s="139" t="s">
        <v>16</v>
      </c>
    </row>
    <row r="33" spans="1:1024" s="17" customFormat="1" ht="37.5" customHeight="1" x14ac:dyDescent="0.25">
      <c r="A33" s="126">
        <v>8</v>
      </c>
      <c r="B33" s="100" t="s">
        <v>484</v>
      </c>
      <c r="C33" s="92">
        <v>135</v>
      </c>
      <c r="D33" s="93" t="s">
        <v>17</v>
      </c>
      <c r="E33" s="125"/>
      <c r="F33" s="141"/>
      <c r="G33" s="22">
        <f t="shared" si="6"/>
        <v>0</v>
      </c>
      <c r="H33" s="22">
        <f t="shared" si="7"/>
        <v>0</v>
      </c>
      <c r="I33" s="22">
        <f t="shared" si="8"/>
        <v>0</v>
      </c>
      <c r="J33" s="139" t="s">
        <v>16</v>
      </c>
    </row>
    <row r="34" spans="1:1024" s="17" customFormat="1" ht="39.75" customHeight="1" x14ac:dyDescent="0.25">
      <c r="A34" s="126">
        <v>9</v>
      </c>
      <c r="B34" s="100" t="s">
        <v>485</v>
      </c>
      <c r="C34" s="101">
        <v>45</v>
      </c>
      <c r="D34" s="101" t="s">
        <v>17</v>
      </c>
      <c r="E34" s="125"/>
      <c r="F34" s="141"/>
      <c r="G34" s="22">
        <f t="shared" si="6"/>
        <v>0</v>
      </c>
      <c r="H34" s="22">
        <f t="shared" si="7"/>
        <v>0</v>
      </c>
      <c r="I34" s="22">
        <f>G34+H34</f>
        <v>0</v>
      </c>
      <c r="J34" s="139" t="s">
        <v>16</v>
      </c>
    </row>
    <row r="35" spans="1:1024" s="17" customFormat="1" ht="26.25" customHeight="1" x14ac:dyDescent="0.2">
      <c r="A35" s="170"/>
      <c r="B35" s="171" t="s">
        <v>397</v>
      </c>
      <c r="C35" s="172" t="s">
        <v>16</v>
      </c>
      <c r="D35" s="172" t="s">
        <v>16</v>
      </c>
      <c r="E35" s="172" t="s">
        <v>16</v>
      </c>
      <c r="F35" s="173" t="s">
        <v>16</v>
      </c>
      <c r="G35" s="124">
        <f>SUM(G26:G34)</f>
        <v>0</v>
      </c>
      <c r="H35" s="124">
        <f>SUM(H26:H34)</f>
        <v>0</v>
      </c>
      <c r="I35" s="124">
        <f>SUM(I26:I34)</f>
        <v>0</v>
      </c>
      <c r="J35" s="139" t="s">
        <v>16</v>
      </c>
    </row>
    <row r="36" spans="1:1024" s="17" customFormat="1" ht="24.75" customHeight="1" x14ac:dyDescent="0.2">
      <c r="A36" s="224" t="s">
        <v>662</v>
      </c>
      <c r="B36" s="225"/>
      <c r="C36" s="225"/>
      <c r="D36" s="225"/>
      <c r="E36" s="225"/>
      <c r="F36" s="225"/>
      <c r="G36" s="225"/>
      <c r="H36" s="225"/>
      <c r="I36" s="225"/>
      <c r="J36" s="226"/>
    </row>
    <row r="37" spans="1:1024" s="17" customFormat="1" ht="40.5" customHeight="1" x14ac:dyDescent="0.2">
      <c r="A37" s="18">
        <v>1</v>
      </c>
      <c r="B37" s="100" t="s">
        <v>115</v>
      </c>
      <c r="C37" s="92">
        <v>720</v>
      </c>
      <c r="D37" s="93" t="s">
        <v>17</v>
      </c>
      <c r="E37" s="21" t="s">
        <v>16</v>
      </c>
      <c r="F37" s="140"/>
      <c r="G37" s="22">
        <f>C37*ROUND(F37, 4)</f>
        <v>0</v>
      </c>
      <c r="H37" s="22">
        <f>G37*0.095</f>
        <v>0</v>
      </c>
      <c r="I37" s="22">
        <f>G37+H37</f>
        <v>0</v>
      </c>
      <c r="J37" s="23"/>
    </row>
    <row r="38" spans="1:1024" s="17" customFormat="1" ht="54.75" customHeight="1" x14ac:dyDescent="0.2">
      <c r="A38" s="18">
        <v>2</v>
      </c>
      <c r="B38" s="100" t="s">
        <v>116</v>
      </c>
      <c r="C38" s="92">
        <v>90</v>
      </c>
      <c r="D38" s="93" t="s">
        <v>17</v>
      </c>
      <c r="E38" s="21" t="s">
        <v>16</v>
      </c>
      <c r="F38" s="140"/>
      <c r="G38" s="22">
        <f t="shared" ref="G38:G41" si="9">C38*ROUND(F38, 4)</f>
        <v>0</v>
      </c>
      <c r="H38" s="22">
        <f t="shared" ref="H38:H41" si="10">G38*0.095</f>
        <v>0</v>
      </c>
      <c r="I38" s="22">
        <f t="shared" ref="I38:I41" si="11">G38+H38</f>
        <v>0</v>
      </c>
      <c r="J38" s="23"/>
    </row>
    <row r="39" spans="1:1024" s="17" customFormat="1" ht="30" customHeight="1" x14ac:dyDescent="0.2">
      <c r="A39" s="18">
        <v>3</v>
      </c>
      <c r="B39" s="100" t="s">
        <v>117</v>
      </c>
      <c r="C39" s="92">
        <v>270</v>
      </c>
      <c r="D39" s="93" t="s">
        <v>17</v>
      </c>
      <c r="E39" s="21" t="s">
        <v>16</v>
      </c>
      <c r="F39" s="140"/>
      <c r="G39" s="22">
        <f t="shared" si="9"/>
        <v>0</v>
      </c>
      <c r="H39" s="22">
        <f t="shared" si="10"/>
        <v>0</v>
      </c>
      <c r="I39" s="22">
        <f t="shared" si="11"/>
        <v>0</v>
      </c>
      <c r="J39" s="23"/>
    </row>
    <row r="40" spans="1:1024" s="17" customFormat="1" ht="39" customHeight="1" x14ac:dyDescent="0.2">
      <c r="A40" s="18">
        <v>4</v>
      </c>
      <c r="B40" s="100" t="s">
        <v>490</v>
      </c>
      <c r="C40" s="92">
        <v>10</v>
      </c>
      <c r="D40" s="93" t="s">
        <v>17</v>
      </c>
      <c r="E40" s="21"/>
      <c r="F40" s="140"/>
      <c r="G40" s="22">
        <f t="shared" si="9"/>
        <v>0</v>
      </c>
      <c r="H40" s="22">
        <f t="shared" si="10"/>
        <v>0</v>
      </c>
      <c r="I40" s="22">
        <f t="shared" si="11"/>
        <v>0</v>
      </c>
      <c r="J40" s="23"/>
    </row>
    <row r="41" spans="1:1024" s="17" customFormat="1" ht="39" customHeight="1" x14ac:dyDescent="0.2">
      <c r="A41" s="18">
        <v>5</v>
      </c>
      <c r="B41" s="100" t="s">
        <v>486</v>
      </c>
      <c r="C41" s="92">
        <v>45</v>
      </c>
      <c r="D41" s="93" t="s">
        <v>17</v>
      </c>
      <c r="E41" s="21"/>
      <c r="F41" s="140"/>
      <c r="G41" s="22">
        <f t="shared" si="9"/>
        <v>0</v>
      </c>
      <c r="H41" s="22">
        <f t="shared" si="10"/>
        <v>0</v>
      </c>
      <c r="I41" s="22">
        <f t="shared" si="11"/>
        <v>0</v>
      </c>
      <c r="J41" s="23"/>
    </row>
    <row r="42" spans="1:1024" s="17" customFormat="1" ht="20.100000000000001" customHeight="1" x14ac:dyDescent="0.2">
      <c r="A42" s="24"/>
      <c r="B42" s="25" t="s">
        <v>398</v>
      </c>
      <c r="C42" s="26" t="s">
        <v>16</v>
      </c>
      <c r="D42" s="26" t="s">
        <v>16</v>
      </c>
      <c r="E42" s="26" t="s">
        <v>16</v>
      </c>
      <c r="F42" s="27" t="s">
        <v>16</v>
      </c>
      <c r="G42" s="28">
        <f>SUM(G37:G41)</f>
        <v>0</v>
      </c>
      <c r="H42" s="28">
        <f>SUM(H37:H41)</f>
        <v>0</v>
      </c>
      <c r="I42" s="28">
        <f>SUM(I37:I41)</f>
        <v>0</v>
      </c>
      <c r="J42" s="29">
        <f>SUM(J37:J41)</f>
        <v>0</v>
      </c>
    </row>
    <row r="43" spans="1:1024" s="42" customFormat="1" ht="15" customHeight="1" x14ac:dyDescent="0.25">
      <c r="A43" s="231" t="s">
        <v>599</v>
      </c>
      <c r="B43" s="232"/>
      <c r="C43" s="232"/>
      <c r="D43" s="232"/>
      <c r="E43" s="232"/>
      <c r="F43" s="232"/>
      <c r="G43" s="232"/>
      <c r="H43" s="232"/>
      <c r="I43" s="232"/>
      <c r="J43" s="233"/>
    </row>
    <row r="44" spans="1:1024" s="42" customFormat="1" ht="20.100000000000001" customHeight="1" x14ac:dyDescent="0.25">
      <c r="A44" s="18">
        <v>1</v>
      </c>
      <c r="B44" s="19" t="s">
        <v>53</v>
      </c>
      <c r="C44" s="20">
        <v>1350</v>
      </c>
      <c r="D44" s="18" t="s">
        <v>17</v>
      </c>
      <c r="E44" s="26" t="s">
        <v>16</v>
      </c>
      <c r="F44" s="140"/>
      <c r="G44" s="22">
        <f>C44*ROUND(F44, 4)</f>
        <v>0</v>
      </c>
      <c r="H44" s="22">
        <f>G44*0.095</f>
        <v>0</v>
      </c>
      <c r="I44" s="22">
        <f>G44+H44</f>
        <v>0</v>
      </c>
      <c r="J44" s="29" t="s">
        <v>16</v>
      </c>
    </row>
    <row r="45" spans="1:1024" s="42" customFormat="1" ht="20.100000000000001" customHeight="1" x14ac:dyDescent="0.25">
      <c r="A45" s="18">
        <v>2</v>
      </c>
      <c r="B45" s="19" t="s">
        <v>54</v>
      </c>
      <c r="C45" s="20">
        <v>75</v>
      </c>
      <c r="D45" s="18" t="s">
        <v>17</v>
      </c>
      <c r="E45" s="26" t="s">
        <v>16</v>
      </c>
      <c r="F45" s="140"/>
      <c r="G45" s="22">
        <f>C45*ROUND(F45, 4)</f>
        <v>0</v>
      </c>
      <c r="H45" s="22">
        <f>G45*0.095</f>
        <v>0</v>
      </c>
      <c r="I45" s="22">
        <f>G45+H45</f>
        <v>0</v>
      </c>
      <c r="J45" s="29" t="s">
        <v>16</v>
      </c>
    </row>
    <row r="46" spans="1:1024" s="17" customFormat="1" ht="20.100000000000001" customHeight="1" x14ac:dyDescent="0.2">
      <c r="A46" s="24"/>
      <c r="B46" s="25" t="s">
        <v>399</v>
      </c>
      <c r="C46" s="26" t="s">
        <v>16</v>
      </c>
      <c r="D46" s="26" t="s">
        <v>16</v>
      </c>
      <c r="E46" s="26" t="s">
        <v>16</v>
      </c>
      <c r="F46" s="27" t="s">
        <v>16</v>
      </c>
      <c r="G46" s="28">
        <f>SUM(G44:G45)</f>
        <v>0</v>
      </c>
      <c r="H46" s="28">
        <f>SUM(H44:H45)</f>
        <v>0</v>
      </c>
      <c r="I46" s="28">
        <f>SUM(I44:I45)</f>
        <v>0</v>
      </c>
      <c r="J46" s="29" t="s">
        <v>16</v>
      </c>
      <c r="K46" s="83"/>
      <c r="L46" s="46"/>
    </row>
    <row r="47" spans="1:1024" s="35" customFormat="1" ht="15" customHeight="1" x14ac:dyDescent="0.2">
      <c r="A47" s="45"/>
      <c r="B47" s="234" t="s">
        <v>347</v>
      </c>
      <c r="C47" s="235"/>
      <c r="D47" s="235"/>
      <c r="E47" s="235"/>
      <c r="F47" s="235"/>
      <c r="G47" s="235"/>
      <c r="H47" s="235"/>
      <c r="I47" s="235"/>
      <c r="J47" s="235"/>
      <c r="K47" s="71"/>
      <c r="L47" s="71"/>
    </row>
    <row r="48" spans="1:1024" ht="15" customHeight="1" x14ac:dyDescent="0.2">
      <c r="A48" s="230" t="s">
        <v>18</v>
      </c>
      <c r="B48" s="230"/>
      <c r="C48" s="230"/>
      <c r="D48" s="230"/>
      <c r="E48" s="230"/>
      <c r="F48" s="230"/>
      <c r="G48" s="230"/>
      <c r="H48" s="230"/>
      <c r="I48" s="230"/>
      <c r="J48" s="230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1"/>
      <c r="IC48" s="71"/>
      <c r="ID48" s="71"/>
      <c r="IE48" s="71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1"/>
      <c r="IQ48" s="71"/>
      <c r="IR48" s="71"/>
      <c r="IS48" s="71"/>
      <c r="IT48" s="71"/>
      <c r="IU48" s="71"/>
      <c r="IV48" s="71"/>
      <c r="IW48" s="71"/>
      <c r="IX48" s="71"/>
      <c r="IY48" s="71"/>
      <c r="IZ48" s="71"/>
      <c r="JA48" s="71"/>
      <c r="JB48" s="71"/>
      <c r="JC48" s="71"/>
      <c r="JD48" s="71"/>
      <c r="JE48" s="71"/>
      <c r="JF48" s="71"/>
      <c r="JG48" s="71"/>
      <c r="JH48" s="71"/>
      <c r="JI48" s="71"/>
      <c r="JJ48" s="71"/>
      <c r="JK48" s="71"/>
      <c r="JL48" s="71"/>
      <c r="JM48" s="71"/>
      <c r="JN48" s="71"/>
      <c r="JO48" s="71"/>
      <c r="JP48" s="71"/>
      <c r="JQ48" s="71"/>
      <c r="JR48" s="71"/>
      <c r="JS48" s="71"/>
      <c r="JT48" s="71"/>
      <c r="JU48" s="71"/>
      <c r="JV48" s="71"/>
      <c r="JW48" s="71"/>
      <c r="JX48" s="71"/>
      <c r="JY48" s="71"/>
      <c r="JZ48" s="71"/>
      <c r="KA48" s="71"/>
      <c r="KB48" s="71"/>
      <c r="KC48" s="71"/>
      <c r="KD48" s="71"/>
      <c r="KE48" s="71"/>
      <c r="KF48" s="71"/>
      <c r="KG48" s="71"/>
      <c r="KH48" s="71"/>
      <c r="KI48" s="71"/>
      <c r="KJ48" s="71"/>
      <c r="KK48" s="71"/>
      <c r="KL48" s="71"/>
      <c r="KM48" s="71"/>
      <c r="KN48" s="71"/>
      <c r="KO48" s="71"/>
      <c r="KP48" s="71"/>
      <c r="KQ48" s="71"/>
      <c r="KR48" s="71"/>
      <c r="KS48" s="71"/>
      <c r="KT48" s="71"/>
      <c r="KU48" s="71"/>
      <c r="KV48" s="71"/>
      <c r="KW48" s="71"/>
      <c r="KX48" s="71"/>
      <c r="KY48" s="71"/>
      <c r="KZ48" s="71"/>
      <c r="LA48" s="71"/>
      <c r="LB48" s="71"/>
      <c r="LC48" s="71"/>
      <c r="LD48" s="71"/>
      <c r="LE48" s="71"/>
      <c r="LF48" s="71"/>
      <c r="LG48" s="71"/>
      <c r="LH48" s="71"/>
      <c r="LI48" s="71"/>
      <c r="LJ48" s="71"/>
      <c r="LK48" s="71"/>
      <c r="LL48" s="71"/>
      <c r="LM48" s="71"/>
      <c r="LN48" s="71"/>
      <c r="LO48" s="71"/>
      <c r="LP48" s="71"/>
      <c r="LQ48" s="71"/>
      <c r="LR48" s="71"/>
      <c r="LS48" s="71"/>
      <c r="LT48" s="71"/>
      <c r="LU48" s="71"/>
      <c r="LV48" s="71"/>
      <c r="LW48" s="71"/>
      <c r="LX48" s="71"/>
      <c r="LY48" s="71"/>
      <c r="LZ48" s="71"/>
      <c r="MA48" s="71"/>
      <c r="MB48" s="71"/>
      <c r="MC48" s="71"/>
      <c r="MD48" s="71"/>
      <c r="ME48" s="71"/>
      <c r="MF48" s="71"/>
      <c r="MG48" s="71"/>
      <c r="MH48" s="71"/>
      <c r="MI48" s="71"/>
      <c r="MJ48" s="71"/>
      <c r="MK48" s="71"/>
      <c r="ML48" s="71"/>
      <c r="MM48" s="71"/>
      <c r="MN48" s="71"/>
      <c r="MO48" s="71"/>
      <c r="MP48" s="71"/>
      <c r="MQ48" s="71"/>
      <c r="MR48" s="71"/>
      <c r="MS48" s="71"/>
      <c r="MT48" s="71"/>
      <c r="MU48" s="71"/>
      <c r="MV48" s="71"/>
      <c r="MW48" s="71"/>
      <c r="MX48" s="71"/>
      <c r="MY48" s="71"/>
      <c r="MZ48" s="71"/>
      <c r="NA48" s="71"/>
      <c r="NB48" s="71"/>
      <c r="NC48" s="71"/>
      <c r="ND48" s="71"/>
      <c r="NE48" s="71"/>
      <c r="NF48" s="71"/>
      <c r="NG48" s="71"/>
      <c r="NH48" s="71"/>
      <c r="NI48" s="71"/>
      <c r="NJ48" s="71"/>
      <c r="NK48" s="71"/>
      <c r="NL48" s="71"/>
      <c r="NM48" s="71"/>
      <c r="NN48" s="71"/>
      <c r="NO48" s="71"/>
      <c r="NP48" s="71"/>
      <c r="NQ48" s="71"/>
      <c r="NR48" s="71"/>
      <c r="NS48" s="71"/>
      <c r="NT48" s="71"/>
      <c r="NU48" s="71"/>
      <c r="NV48" s="71"/>
      <c r="NW48" s="71"/>
      <c r="NX48" s="71"/>
      <c r="NY48" s="71"/>
      <c r="NZ48" s="71"/>
      <c r="OA48" s="71"/>
      <c r="OB48" s="71"/>
      <c r="OC48" s="71"/>
      <c r="OD48" s="71"/>
      <c r="OE48" s="71"/>
      <c r="OF48" s="71"/>
      <c r="OG48" s="71"/>
      <c r="OH48" s="71"/>
      <c r="OI48" s="71"/>
      <c r="OJ48" s="71"/>
      <c r="OK48" s="71"/>
      <c r="OL48" s="71"/>
      <c r="OM48" s="71"/>
      <c r="ON48" s="71"/>
      <c r="OO48" s="71"/>
      <c r="OP48" s="71"/>
      <c r="OQ48" s="71"/>
      <c r="OR48" s="71"/>
      <c r="OS48" s="71"/>
      <c r="OT48" s="71"/>
      <c r="OU48" s="71"/>
      <c r="OV48" s="71"/>
      <c r="OW48" s="71"/>
      <c r="OX48" s="71"/>
      <c r="OY48" s="71"/>
      <c r="OZ48" s="71"/>
      <c r="PA48" s="71"/>
      <c r="PB48" s="71"/>
      <c r="PC48" s="71"/>
      <c r="PD48" s="71"/>
      <c r="PE48" s="71"/>
      <c r="PF48" s="71"/>
      <c r="PG48" s="71"/>
      <c r="PH48" s="71"/>
      <c r="PI48" s="71"/>
      <c r="PJ48" s="71"/>
      <c r="PK48" s="71"/>
      <c r="PL48" s="71"/>
      <c r="PM48" s="71"/>
      <c r="PN48" s="71"/>
      <c r="PO48" s="71"/>
      <c r="PP48" s="71"/>
      <c r="PQ48" s="71"/>
      <c r="PR48" s="71"/>
      <c r="PS48" s="71"/>
      <c r="PT48" s="71"/>
      <c r="PU48" s="71"/>
      <c r="PV48" s="71"/>
      <c r="PW48" s="71"/>
      <c r="PX48" s="71"/>
      <c r="PY48" s="71"/>
      <c r="PZ48" s="71"/>
      <c r="QA48" s="71"/>
      <c r="QB48" s="71"/>
      <c r="QC48" s="71"/>
      <c r="QD48" s="71"/>
      <c r="QE48" s="71"/>
      <c r="QF48" s="71"/>
      <c r="QG48" s="71"/>
      <c r="QH48" s="71"/>
      <c r="QI48" s="71"/>
      <c r="QJ48" s="71"/>
      <c r="QK48" s="71"/>
      <c r="QL48" s="71"/>
      <c r="QM48" s="71"/>
      <c r="QN48" s="71"/>
      <c r="QO48" s="71"/>
      <c r="QP48" s="71"/>
      <c r="QQ48" s="71"/>
      <c r="QR48" s="71"/>
      <c r="QS48" s="71"/>
      <c r="QT48" s="71"/>
      <c r="QU48" s="71"/>
      <c r="QV48" s="71"/>
      <c r="QW48" s="71"/>
      <c r="QX48" s="71"/>
      <c r="QY48" s="71"/>
      <c r="QZ48" s="71"/>
      <c r="RA48" s="71"/>
      <c r="RB48" s="71"/>
      <c r="RC48" s="71"/>
      <c r="RD48" s="71"/>
      <c r="RE48" s="71"/>
      <c r="RF48" s="71"/>
      <c r="RG48" s="71"/>
      <c r="RH48" s="71"/>
      <c r="RI48" s="71"/>
      <c r="RJ48" s="71"/>
      <c r="RK48" s="71"/>
      <c r="RL48" s="71"/>
      <c r="RM48" s="71"/>
      <c r="RN48" s="71"/>
      <c r="RO48" s="71"/>
      <c r="RP48" s="71"/>
      <c r="RQ48" s="71"/>
      <c r="RR48" s="71"/>
      <c r="RS48" s="71"/>
      <c r="RT48" s="71"/>
      <c r="RU48" s="71"/>
      <c r="RV48" s="71"/>
      <c r="RW48" s="71"/>
      <c r="RX48" s="71"/>
      <c r="RY48" s="71"/>
      <c r="RZ48" s="71"/>
      <c r="SA48" s="71"/>
      <c r="SB48" s="71"/>
      <c r="SC48" s="71"/>
      <c r="SD48" s="71"/>
      <c r="SE48" s="71"/>
      <c r="SF48" s="71"/>
      <c r="SG48" s="71"/>
      <c r="SH48" s="71"/>
      <c r="SI48" s="71"/>
      <c r="SJ48" s="71"/>
      <c r="SK48" s="71"/>
      <c r="SL48" s="71"/>
      <c r="SM48" s="71"/>
      <c r="SN48" s="71"/>
      <c r="SO48" s="71"/>
      <c r="SP48" s="71"/>
      <c r="SQ48" s="71"/>
      <c r="SR48" s="71"/>
      <c r="SS48" s="71"/>
      <c r="ST48" s="71"/>
      <c r="SU48" s="71"/>
      <c r="SV48" s="71"/>
      <c r="SW48" s="71"/>
      <c r="SX48" s="71"/>
      <c r="SY48" s="71"/>
      <c r="SZ48" s="71"/>
      <c r="TA48" s="71"/>
      <c r="TB48" s="71"/>
      <c r="TC48" s="71"/>
      <c r="TD48" s="71"/>
      <c r="TE48" s="71"/>
      <c r="TF48" s="71"/>
      <c r="TG48" s="71"/>
      <c r="TH48" s="71"/>
      <c r="TI48" s="71"/>
      <c r="TJ48" s="71"/>
      <c r="TK48" s="71"/>
      <c r="TL48" s="71"/>
      <c r="TM48" s="71"/>
      <c r="TN48" s="71"/>
      <c r="TO48" s="71"/>
      <c r="TP48" s="71"/>
      <c r="TQ48" s="71"/>
      <c r="TR48" s="71"/>
      <c r="TS48" s="71"/>
      <c r="TT48" s="71"/>
      <c r="TU48" s="71"/>
      <c r="TV48" s="71"/>
      <c r="TW48" s="71"/>
      <c r="TX48" s="71"/>
      <c r="TY48" s="71"/>
      <c r="TZ48" s="71"/>
      <c r="UA48" s="71"/>
      <c r="UB48" s="71"/>
      <c r="UC48" s="71"/>
      <c r="UD48" s="71"/>
      <c r="UE48" s="71"/>
      <c r="UF48" s="71"/>
      <c r="UG48" s="71"/>
      <c r="UH48" s="71"/>
      <c r="UI48" s="71"/>
      <c r="UJ48" s="71"/>
      <c r="UK48" s="71"/>
      <c r="UL48" s="71"/>
      <c r="UM48" s="71"/>
      <c r="UN48" s="71"/>
      <c r="UO48" s="71"/>
      <c r="UP48" s="71"/>
      <c r="UQ48" s="71"/>
      <c r="UR48" s="71"/>
      <c r="US48" s="71"/>
      <c r="UT48" s="71"/>
      <c r="UU48" s="71"/>
      <c r="UV48" s="71"/>
      <c r="UW48" s="71"/>
      <c r="UX48" s="71"/>
      <c r="UY48" s="71"/>
      <c r="UZ48" s="71"/>
      <c r="VA48" s="71"/>
      <c r="VB48" s="71"/>
      <c r="VC48" s="71"/>
      <c r="VD48" s="71"/>
      <c r="VE48" s="71"/>
      <c r="VF48" s="71"/>
      <c r="VG48" s="71"/>
      <c r="VH48" s="71"/>
      <c r="VI48" s="71"/>
      <c r="VJ48" s="71"/>
      <c r="VK48" s="71"/>
      <c r="VL48" s="71"/>
      <c r="VM48" s="71"/>
      <c r="VN48" s="71"/>
      <c r="VO48" s="71"/>
      <c r="VP48" s="71"/>
      <c r="VQ48" s="71"/>
      <c r="VR48" s="71"/>
      <c r="VS48" s="71"/>
      <c r="VT48" s="71"/>
      <c r="VU48" s="71"/>
      <c r="VV48" s="71"/>
      <c r="VW48" s="71"/>
      <c r="VX48" s="71"/>
      <c r="VY48" s="71"/>
      <c r="VZ48" s="71"/>
      <c r="WA48" s="71"/>
      <c r="WB48" s="71"/>
      <c r="WC48" s="71"/>
      <c r="WD48" s="71"/>
      <c r="WE48" s="71"/>
      <c r="WF48" s="71"/>
      <c r="WG48" s="71"/>
      <c r="WH48" s="71"/>
      <c r="WI48" s="71"/>
      <c r="WJ48" s="71"/>
      <c r="WK48" s="71"/>
      <c r="WL48" s="71"/>
      <c r="WM48" s="71"/>
      <c r="WN48" s="71"/>
      <c r="WO48" s="71"/>
      <c r="WP48" s="71"/>
      <c r="WQ48" s="71"/>
      <c r="WR48" s="71"/>
      <c r="WS48" s="71"/>
      <c r="WT48" s="71"/>
      <c r="WU48" s="71"/>
      <c r="WV48" s="71"/>
      <c r="WW48" s="71"/>
      <c r="WX48" s="71"/>
      <c r="WY48" s="71"/>
      <c r="WZ48" s="71"/>
      <c r="XA48" s="71"/>
      <c r="XB48" s="71"/>
      <c r="XC48" s="71"/>
      <c r="XD48" s="71"/>
      <c r="XE48" s="71"/>
      <c r="XF48" s="71"/>
      <c r="XG48" s="71"/>
      <c r="XH48" s="71"/>
      <c r="XI48" s="71"/>
      <c r="XJ48" s="71"/>
      <c r="XK48" s="71"/>
      <c r="XL48" s="71"/>
      <c r="XM48" s="71"/>
      <c r="XN48" s="71"/>
      <c r="XO48" s="71"/>
      <c r="XP48" s="71"/>
      <c r="XQ48" s="71"/>
      <c r="XR48" s="71"/>
      <c r="XS48" s="71"/>
      <c r="XT48" s="71"/>
      <c r="XU48" s="71"/>
      <c r="XV48" s="71"/>
      <c r="XW48" s="71"/>
      <c r="XX48" s="71"/>
      <c r="XY48" s="71"/>
      <c r="XZ48" s="71"/>
      <c r="YA48" s="71"/>
      <c r="YB48" s="71"/>
      <c r="YC48" s="71"/>
      <c r="YD48" s="71"/>
      <c r="YE48" s="71"/>
      <c r="YF48" s="71"/>
      <c r="YG48" s="71"/>
      <c r="YH48" s="71"/>
      <c r="YI48" s="71"/>
      <c r="YJ48" s="71"/>
      <c r="YK48" s="71"/>
      <c r="YL48" s="71"/>
      <c r="YM48" s="71"/>
      <c r="YN48" s="71"/>
      <c r="YO48" s="71"/>
      <c r="YP48" s="71"/>
      <c r="YQ48" s="71"/>
      <c r="YR48" s="71"/>
      <c r="YS48" s="71"/>
      <c r="YT48" s="71"/>
      <c r="YU48" s="71"/>
      <c r="YV48" s="71"/>
      <c r="YW48" s="71"/>
      <c r="YX48" s="71"/>
      <c r="YY48" s="71"/>
      <c r="YZ48" s="71"/>
      <c r="ZA48" s="71"/>
      <c r="ZB48" s="71"/>
      <c r="ZC48" s="71"/>
      <c r="ZD48" s="71"/>
      <c r="ZE48" s="71"/>
      <c r="ZF48" s="71"/>
      <c r="ZG48" s="71"/>
      <c r="ZH48" s="71"/>
      <c r="ZI48" s="71"/>
      <c r="ZJ48" s="71"/>
      <c r="ZK48" s="71"/>
      <c r="ZL48" s="71"/>
      <c r="ZM48" s="71"/>
      <c r="ZN48" s="71"/>
      <c r="ZO48" s="71"/>
      <c r="ZP48" s="71"/>
      <c r="ZQ48" s="71"/>
      <c r="ZR48" s="71"/>
      <c r="ZS48" s="71"/>
      <c r="ZT48" s="71"/>
      <c r="ZU48" s="71"/>
      <c r="ZV48" s="71"/>
      <c r="ZW48" s="71"/>
      <c r="ZX48" s="71"/>
      <c r="ZY48" s="71"/>
      <c r="ZZ48" s="71"/>
      <c r="AAA48" s="71"/>
      <c r="AAB48" s="71"/>
      <c r="AAC48" s="71"/>
      <c r="AAD48" s="71"/>
      <c r="AAE48" s="71"/>
      <c r="AAF48" s="71"/>
      <c r="AAG48" s="71"/>
      <c r="AAH48" s="71"/>
      <c r="AAI48" s="71"/>
      <c r="AAJ48" s="71"/>
      <c r="AAK48" s="71"/>
      <c r="AAL48" s="71"/>
      <c r="AAM48" s="71"/>
      <c r="AAN48" s="71"/>
      <c r="AAO48" s="71"/>
      <c r="AAP48" s="71"/>
      <c r="AAQ48" s="71"/>
      <c r="AAR48" s="71"/>
      <c r="AAS48" s="71"/>
      <c r="AAT48" s="71"/>
      <c r="AAU48" s="71"/>
      <c r="AAV48" s="71"/>
      <c r="AAW48" s="71"/>
      <c r="AAX48" s="71"/>
      <c r="AAY48" s="71"/>
      <c r="AAZ48" s="71"/>
      <c r="ABA48" s="71"/>
      <c r="ABB48" s="71"/>
      <c r="ABC48" s="71"/>
      <c r="ABD48" s="71"/>
      <c r="ABE48" s="71"/>
      <c r="ABF48" s="71"/>
      <c r="ABG48" s="71"/>
      <c r="ABH48" s="71"/>
      <c r="ABI48" s="71"/>
      <c r="ABJ48" s="71"/>
      <c r="ABK48" s="71"/>
      <c r="ABL48" s="71"/>
      <c r="ABM48" s="71"/>
      <c r="ABN48" s="71"/>
      <c r="ABO48" s="71"/>
      <c r="ABP48" s="71"/>
      <c r="ABQ48" s="71"/>
      <c r="ABR48" s="71"/>
      <c r="ABS48" s="71"/>
      <c r="ABT48" s="71"/>
      <c r="ABU48" s="71"/>
      <c r="ABV48" s="71"/>
      <c r="ABW48" s="71"/>
      <c r="ABX48" s="71"/>
      <c r="ABY48" s="71"/>
      <c r="ABZ48" s="71"/>
      <c r="ACA48" s="71"/>
      <c r="ACB48" s="71"/>
      <c r="ACC48" s="71"/>
      <c r="ACD48" s="71"/>
      <c r="ACE48" s="71"/>
      <c r="ACF48" s="71"/>
      <c r="ACG48" s="71"/>
      <c r="ACH48" s="71"/>
      <c r="ACI48" s="71"/>
      <c r="ACJ48" s="71"/>
      <c r="ACK48" s="71"/>
      <c r="ACL48" s="71"/>
      <c r="ACM48" s="71"/>
      <c r="ACN48" s="71"/>
      <c r="ACO48" s="71"/>
      <c r="ACP48" s="71"/>
      <c r="ACQ48" s="71"/>
      <c r="ACR48" s="71"/>
      <c r="ACS48" s="71"/>
      <c r="ACT48" s="71"/>
      <c r="ACU48" s="71"/>
      <c r="ACV48" s="71"/>
      <c r="ACW48" s="71"/>
      <c r="ACX48" s="71"/>
      <c r="ACY48" s="71"/>
      <c r="ACZ48" s="71"/>
      <c r="ADA48" s="71"/>
      <c r="ADB48" s="71"/>
      <c r="ADC48" s="71"/>
      <c r="ADD48" s="71"/>
      <c r="ADE48" s="71"/>
      <c r="ADF48" s="71"/>
      <c r="ADG48" s="71"/>
      <c r="ADH48" s="71"/>
      <c r="ADI48" s="71"/>
      <c r="ADJ48" s="71"/>
      <c r="ADK48" s="71"/>
      <c r="ADL48" s="71"/>
      <c r="ADM48" s="71"/>
      <c r="ADN48" s="71"/>
      <c r="ADO48" s="71"/>
      <c r="ADP48" s="71"/>
      <c r="ADQ48" s="71"/>
      <c r="ADR48" s="71"/>
      <c r="ADS48" s="71"/>
      <c r="ADT48" s="71"/>
      <c r="ADU48" s="71"/>
      <c r="ADV48" s="71"/>
      <c r="ADW48" s="71"/>
      <c r="ADX48" s="71"/>
      <c r="ADY48" s="71"/>
      <c r="ADZ48" s="71"/>
      <c r="AEA48" s="71"/>
      <c r="AEB48" s="71"/>
      <c r="AEC48" s="71"/>
      <c r="AED48" s="71"/>
      <c r="AEE48" s="71"/>
      <c r="AEF48" s="71"/>
      <c r="AEG48" s="71"/>
      <c r="AEH48" s="71"/>
      <c r="AEI48" s="71"/>
      <c r="AEJ48" s="71"/>
      <c r="AEK48" s="71"/>
      <c r="AEL48" s="71"/>
      <c r="AEM48" s="71"/>
      <c r="AEN48" s="71"/>
      <c r="AEO48" s="71"/>
      <c r="AEP48" s="71"/>
      <c r="AEQ48" s="71"/>
      <c r="AER48" s="71"/>
      <c r="AES48" s="71"/>
      <c r="AET48" s="71"/>
      <c r="AEU48" s="71"/>
      <c r="AEV48" s="71"/>
      <c r="AEW48" s="71"/>
      <c r="AEX48" s="71"/>
      <c r="AEY48" s="71"/>
      <c r="AEZ48" s="71"/>
      <c r="AFA48" s="71"/>
      <c r="AFB48" s="71"/>
      <c r="AFC48" s="71"/>
      <c r="AFD48" s="71"/>
      <c r="AFE48" s="71"/>
      <c r="AFF48" s="71"/>
      <c r="AFG48" s="71"/>
      <c r="AFH48" s="71"/>
      <c r="AFI48" s="71"/>
      <c r="AFJ48" s="71"/>
      <c r="AFK48" s="71"/>
      <c r="AFL48" s="71"/>
      <c r="AFM48" s="71"/>
      <c r="AFN48" s="71"/>
      <c r="AFO48" s="71"/>
      <c r="AFP48" s="71"/>
      <c r="AFQ48" s="71"/>
      <c r="AFR48" s="71"/>
      <c r="AFS48" s="71"/>
      <c r="AFT48" s="71"/>
      <c r="AFU48" s="71"/>
      <c r="AFV48" s="71"/>
      <c r="AFW48" s="71"/>
      <c r="AFX48" s="71"/>
      <c r="AFY48" s="71"/>
      <c r="AFZ48" s="71"/>
      <c r="AGA48" s="71"/>
      <c r="AGB48" s="71"/>
      <c r="AGC48" s="71"/>
      <c r="AGD48" s="71"/>
      <c r="AGE48" s="71"/>
      <c r="AGF48" s="71"/>
      <c r="AGG48" s="71"/>
      <c r="AGH48" s="71"/>
      <c r="AGI48" s="71"/>
      <c r="AGJ48" s="71"/>
      <c r="AGK48" s="71"/>
      <c r="AGL48" s="71"/>
      <c r="AGM48" s="71"/>
      <c r="AGN48" s="71"/>
      <c r="AGO48" s="71"/>
      <c r="AGP48" s="71"/>
      <c r="AGQ48" s="71"/>
      <c r="AGR48" s="71"/>
      <c r="AGS48" s="71"/>
      <c r="AGT48" s="71"/>
      <c r="AGU48" s="71"/>
      <c r="AGV48" s="71"/>
      <c r="AGW48" s="71"/>
      <c r="AGX48" s="71"/>
      <c r="AGY48" s="71"/>
      <c r="AGZ48" s="71"/>
      <c r="AHA48" s="71"/>
      <c r="AHB48" s="71"/>
      <c r="AHC48" s="71"/>
      <c r="AHD48" s="71"/>
      <c r="AHE48" s="71"/>
      <c r="AHF48" s="71"/>
      <c r="AHG48" s="71"/>
      <c r="AHH48" s="71"/>
      <c r="AHI48" s="71"/>
      <c r="AHJ48" s="71"/>
      <c r="AHK48" s="71"/>
      <c r="AHL48" s="71"/>
      <c r="AHM48" s="71"/>
      <c r="AHN48" s="71"/>
      <c r="AHO48" s="71"/>
      <c r="AHP48" s="71"/>
      <c r="AHQ48" s="71"/>
      <c r="AHR48" s="71"/>
      <c r="AHS48" s="71"/>
      <c r="AHT48" s="71"/>
      <c r="AHU48" s="71"/>
      <c r="AHV48" s="71"/>
      <c r="AHW48" s="71"/>
      <c r="AHX48" s="71"/>
      <c r="AHY48" s="71"/>
      <c r="AHZ48" s="71"/>
      <c r="AIA48" s="71"/>
      <c r="AIB48" s="71"/>
      <c r="AIC48" s="71"/>
      <c r="AID48" s="71"/>
      <c r="AIE48" s="71"/>
      <c r="AIF48" s="71"/>
      <c r="AIG48" s="71"/>
      <c r="AIH48" s="71"/>
      <c r="AII48" s="71"/>
      <c r="AIJ48" s="71"/>
      <c r="AIK48" s="71"/>
      <c r="AIL48" s="71"/>
      <c r="AIM48" s="71"/>
      <c r="AIN48" s="71"/>
      <c r="AIO48" s="71"/>
      <c r="AIP48" s="71"/>
      <c r="AIQ48" s="71"/>
      <c r="AIR48" s="71"/>
      <c r="AIS48" s="71"/>
      <c r="AIT48" s="71"/>
      <c r="AIU48" s="71"/>
      <c r="AIV48" s="71"/>
      <c r="AIW48" s="71"/>
      <c r="AIX48" s="71"/>
      <c r="AIY48" s="71"/>
      <c r="AIZ48" s="71"/>
      <c r="AJA48" s="71"/>
      <c r="AJB48" s="71"/>
      <c r="AJC48" s="71"/>
      <c r="AJD48" s="71"/>
      <c r="AJE48" s="71"/>
      <c r="AJF48" s="71"/>
      <c r="AJG48" s="71"/>
      <c r="AJH48" s="71"/>
      <c r="AJI48" s="71"/>
      <c r="AJJ48" s="71"/>
      <c r="AJK48" s="71"/>
      <c r="AJL48" s="71"/>
      <c r="AJM48" s="71"/>
      <c r="AJN48" s="71"/>
      <c r="AJO48" s="71"/>
      <c r="AJP48" s="71"/>
      <c r="AJQ48" s="71"/>
      <c r="AJR48" s="71"/>
      <c r="AJS48" s="71"/>
      <c r="AJT48" s="71"/>
      <c r="AJU48" s="71"/>
      <c r="AJV48" s="71"/>
      <c r="AJW48" s="71"/>
      <c r="AJX48" s="71"/>
      <c r="AJY48" s="71"/>
      <c r="AJZ48" s="71"/>
      <c r="AKA48" s="71"/>
      <c r="AKB48" s="71"/>
      <c r="AKC48" s="71"/>
      <c r="AKD48" s="71"/>
      <c r="AKE48" s="71"/>
      <c r="AKF48" s="71"/>
      <c r="AKG48" s="71"/>
      <c r="AKH48" s="71"/>
      <c r="AKI48" s="71"/>
      <c r="AKJ48" s="71"/>
      <c r="AKK48" s="71"/>
      <c r="AKL48" s="71"/>
      <c r="AKM48" s="71"/>
      <c r="AKN48" s="71"/>
      <c r="AKO48" s="71"/>
      <c r="AKP48" s="71"/>
      <c r="AKQ48" s="71"/>
      <c r="AKR48" s="71"/>
      <c r="AKS48" s="71"/>
      <c r="AKT48" s="71"/>
      <c r="AKU48" s="71"/>
      <c r="AKV48" s="71"/>
      <c r="AKW48" s="71"/>
      <c r="AKX48" s="71"/>
      <c r="AKY48" s="71"/>
      <c r="AKZ48" s="71"/>
      <c r="ALA48" s="71"/>
      <c r="ALB48" s="71"/>
      <c r="ALC48" s="71"/>
      <c r="ALD48" s="71"/>
      <c r="ALE48" s="71"/>
      <c r="ALF48" s="71"/>
      <c r="ALG48" s="71"/>
      <c r="ALH48" s="71"/>
      <c r="ALI48" s="71"/>
      <c r="ALJ48" s="71"/>
      <c r="ALK48" s="71"/>
      <c r="ALL48" s="71"/>
      <c r="ALM48" s="71"/>
      <c r="ALN48" s="71"/>
      <c r="ALO48" s="71"/>
      <c r="ALP48" s="71"/>
      <c r="ALQ48" s="71"/>
      <c r="ALR48" s="71"/>
      <c r="ALS48" s="71"/>
      <c r="ALT48" s="71"/>
      <c r="ALU48" s="71"/>
      <c r="ALV48" s="71"/>
      <c r="ALW48" s="71"/>
      <c r="ALX48" s="71"/>
      <c r="ALY48" s="71"/>
      <c r="ALZ48" s="71"/>
      <c r="AMA48" s="71"/>
      <c r="AMB48" s="71"/>
      <c r="AMC48" s="71"/>
      <c r="AMD48" s="71"/>
      <c r="AME48" s="71"/>
      <c r="AMF48" s="71"/>
      <c r="AMG48" s="71"/>
      <c r="AMH48" s="71"/>
      <c r="AMI48" s="71"/>
      <c r="AMJ48" s="71"/>
    </row>
    <row r="49" spans="1:1024" ht="26.25" customHeight="1" x14ac:dyDescent="0.2">
      <c r="A49" s="213" t="s">
        <v>19</v>
      </c>
      <c r="B49" s="213"/>
      <c r="C49" s="213"/>
      <c r="D49" s="213"/>
      <c r="E49" s="213"/>
      <c r="F49" s="213"/>
      <c r="G49" s="213"/>
      <c r="H49" s="213"/>
      <c r="I49" s="213"/>
      <c r="J49" s="213"/>
      <c r="K49" s="70"/>
      <c r="L49" s="70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1"/>
      <c r="CS49" s="71"/>
      <c r="CT49" s="71"/>
      <c r="CU49" s="71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71"/>
      <c r="HB49" s="71"/>
      <c r="HC49" s="71"/>
      <c r="HD49" s="71"/>
      <c r="HE49" s="71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71"/>
      <c r="IA49" s="71"/>
      <c r="IB49" s="71"/>
      <c r="IC49" s="71"/>
      <c r="ID49" s="71"/>
      <c r="IE49" s="71"/>
      <c r="IF49" s="71"/>
      <c r="IG49" s="71"/>
      <c r="IH49" s="71"/>
      <c r="II49" s="71"/>
      <c r="IJ49" s="71"/>
      <c r="IK49" s="71"/>
      <c r="IL49" s="71"/>
      <c r="IM49" s="71"/>
      <c r="IN49" s="71"/>
      <c r="IO49" s="71"/>
      <c r="IP49" s="71"/>
      <c r="IQ49" s="71"/>
      <c r="IR49" s="71"/>
      <c r="IS49" s="71"/>
      <c r="IT49" s="71"/>
      <c r="IU49" s="71"/>
      <c r="IV49" s="71"/>
      <c r="IW49" s="71"/>
      <c r="IX49" s="71"/>
      <c r="IY49" s="71"/>
      <c r="IZ49" s="71"/>
      <c r="JA49" s="71"/>
      <c r="JB49" s="71"/>
      <c r="JC49" s="71"/>
      <c r="JD49" s="71"/>
      <c r="JE49" s="71"/>
      <c r="JF49" s="71"/>
      <c r="JG49" s="71"/>
      <c r="JH49" s="71"/>
      <c r="JI49" s="71"/>
      <c r="JJ49" s="71"/>
      <c r="JK49" s="71"/>
      <c r="JL49" s="71"/>
      <c r="JM49" s="71"/>
      <c r="JN49" s="71"/>
      <c r="JO49" s="71"/>
      <c r="JP49" s="71"/>
      <c r="JQ49" s="71"/>
      <c r="JR49" s="71"/>
      <c r="JS49" s="71"/>
      <c r="JT49" s="71"/>
      <c r="JU49" s="71"/>
      <c r="JV49" s="71"/>
      <c r="JW49" s="71"/>
      <c r="JX49" s="71"/>
      <c r="JY49" s="71"/>
      <c r="JZ49" s="71"/>
      <c r="KA49" s="71"/>
      <c r="KB49" s="71"/>
      <c r="KC49" s="71"/>
      <c r="KD49" s="71"/>
      <c r="KE49" s="71"/>
      <c r="KF49" s="71"/>
      <c r="KG49" s="71"/>
      <c r="KH49" s="71"/>
      <c r="KI49" s="71"/>
      <c r="KJ49" s="71"/>
      <c r="KK49" s="71"/>
      <c r="KL49" s="71"/>
      <c r="KM49" s="71"/>
      <c r="KN49" s="71"/>
      <c r="KO49" s="71"/>
      <c r="KP49" s="71"/>
      <c r="KQ49" s="71"/>
      <c r="KR49" s="71"/>
      <c r="KS49" s="71"/>
      <c r="KT49" s="71"/>
      <c r="KU49" s="71"/>
      <c r="KV49" s="71"/>
      <c r="KW49" s="71"/>
      <c r="KX49" s="71"/>
      <c r="KY49" s="71"/>
      <c r="KZ49" s="71"/>
      <c r="LA49" s="71"/>
      <c r="LB49" s="71"/>
      <c r="LC49" s="71"/>
      <c r="LD49" s="71"/>
      <c r="LE49" s="71"/>
      <c r="LF49" s="71"/>
      <c r="LG49" s="71"/>
      <c r="LH49" s="71"/>
      <c r="LI49" s="71"/>
      <c r="LJ49" s="71"/>
      <c r="LK49" s="71"/>
      <c r="LL49" s="71"/>
      <c r="LM49" s="71"/>
      <c r="LN49" s="71"/>
      <c r="LO49" s="71"/>
      <c r="LP49" s="71"/>
      <c r="LQ49" s="71"/>
      <c r="LR49" s="71"/>
      <c r="LS49" s="71"/>
      <c r="LT49" s="71"/>
      <c r="LU49" s="71"/>
      <c r="LV49" s="71"/>
      <c r="LW49" s="71"/>
      <c r="LX49" s="71"/>
      <c r="LY49" s="71"/>
      <c r="LZ49" s="71"/>
      <c r="MA49" s="71"/>
      <c r="MB49" s="71"/>
      <c r="MC49" s="71"/>
      <c r="MD49" s="71"/>
      <c r="ME49" s="71"/>
      <c r="MF49" s="71"/>
      <c r="MG49" s="71"/>
      <c r="MH49" s="71"/>
      <c r="MI49" s="71"/>
      <c r="MJ49" s="71"/>
      <c r="MK49" s="71"/>
      <c r="ML49" s="71"/>
      <c r="MM49" s="71"/>
      <c r="MN49" s="71"/>
      <c r="MO49" s="71"/>
      <c r="MP49" s="71"/>
      <c r="MQ49" s="71"/>
      <c r="MR49" s="71"/>
      <c r="MS49" s="71"/>
      <c r="MT49" s="71"/>
      <c r="MU49" s="71"/>
      <c r="MV49" s="71"/>
      <c r="MW49" s="71"/>
      <c r="MX49" s="71"/>
      <c r="MY49" s="71"/>
      <c r="MZ49" s="71"/>
      <c r="NA49" s="71"/>
      <c r="NB49" s="71"/>
      <c r="NC49" s="71"/>
      <c r="ND49" s="71"/>
      <c r="NE49" s="71"/>
      <c r="NF49" s="71"/>
      <c r="NG49" s="71"/>
      <c r="NH49" s="71"/>
      <c r="NI49" s="71"/>
      <c r="NJ49" s="71"/>
      <c r="NK49" s="71"/>
      <c r="NL49" s="71"/>
      <c r="NM49" s="71"/>
      <c r="NN49" s="71"/>
      <c r="NO49" s="71"/>
      <c r="NP49" s="71"/>
      <c r="NQ49" s="71"/>
      <c r="NR49" s="71"/>
      <c r="NS49" s="71"/>
      <c r="NT49" s="71"/>
      <c r="NU49" s="71"/>
      <c r="NV49" s="71"/>
      <c r="NW49" s="71"/>
      <c r="NX49" s="71"/>
      <c r="NY49" s="71"/>
      <c r="NZ49" s="71"/>
      <c r="OA49" s="71"/>
      <c r="OB49" s="71"/>
      <c r="OC49" s="71"/>
      <c r="OD49" s="71"/>
      <c r="OE49" s="71"/>
      <c r="OF49" s="71"/>
      <c r="OG49" s="71"/>
      <c r="OH49" s="71"/>
      <c r="OI49" s="71"/>
      <c r="OJ49" s="71"/>
      <c r="OK49" s="71"/>
      <c r="OL49" s="71"/>
      <c r="OM49" s="71"/>
      <c r="ON49" s="71"/>
      <c r="OO49" s="71"/>
      <c r="OP49" s="71"/>
      <c r="OQ49" s="71"/>
      <c r="OR49" s="71"/>
      <c r="OS49" s="71"/>
      <c r="OT49" s="71"/>
      <c r="OU49" s="71"/>
      <c r="OV49" s="71"/>
      <c r="OW49" s="71"/>
      <c r="OX49" s="71"/>
      <c r="OY49" s="71"/>
      <c r="OZ49" s="71"/>
      <c r="PA49" s="71"/>
      <c r="PB49" s="71"/>
      <c r="PC49" s="71"/>
      <c r="PD49" s="71"/>
      <c r="PE49" s="71"/>
      <c r="PF49" s="71"/>
      <c r="PG49" s="71"/>
      <c r="PH49" s="71"/>
      <c r="PI49" s="71"/>
      <c r="PJ49" s="71"/>
      <c r="PK49" s="71"/>
      <c r="PL49" s="71"/>
      <c r="PM49" s="71"/>
      <c r="PN49" s="71"/>
      <c r="PO49" s="71"/>
      <c r="PP49" s="71"/>
      <c r="PQ49" s="71"/>
      <c r="PR49" s="71"/>
      <c r="PS49" s="71"/>
      <c r="PT49" s="71"/>
      <c r="PU49" s="71"/>
      <c r="PV49" s="71"/>
      <c r="PW49" s="71"/>
      <c r="PX49" s="71"/>
      <c r="PY49" s="71"/>
      <c r="PZ49" s="71"/>
      <c r="QA49" s="71"/>
      <c r="QB49" s="71"/>
      <c r="QC49" s="71"/>
      <c r="QD49" s="71"/>
      <c r="QE49" s="71"/>
      <c r="QF49" s="71"/>
      <c r="QG49" s="71"/>
      <c r="QH49" s="71"/>
      <c r="QI49" s="71"/>
      <c r="QJ49" s="71"/>
      <c r="QK49" s="71"/>
      <c r="QL49" s="71"/>
      <c r="QM49" s="71"/>
      <c r="QN49" s="71"/>
      <c r="QO49" s="71"/>
      <c r="QP49" s="71"/>
      <c r="QQ49" s="71"/>
      <c r="QR49" s="71"/>
      <c r="QS49" s="71"/>
      <c r="QT49" s="71"/>
      <c r="QU49" s="71"/>
      <c r="QV49" s="71"/>
      <c r="QW49" s="71"/>
      <c r="QX49" s="71"/>
      <c r="QY49" s="71"/>
      <c r="QZ49" s="71"/>
      <c r="RA49" s="71"/>
      <c r="RB49" s="71"/>
      <c r="RC49" s="71"/>
      <c r="RD49" s="71"/>
      <c r="RE49" s="71"/>
      <c r="RF49" s="71"/>
      <c r="RG49" s="71"/>
      <c r="RH49" s="71"/>
      <c r="RI49" s="71"/>
      <c r="RJ49" s="71"/>
      <c r="RK49" s="71"/>
      <c r="RL49" s="71"/>
      <c r="RM49" s="71"/>
      <c r="RN49" s="71"/>
      <c r="RO49" s="71"/>
      <c r="RP49" s="71"/>
      <c r="RQ49" s="71"/>
      <c r="RR49" s="71"/>
      <c r="RS49" s="71"/>
      <c r="RT49" s="71"/>
      <c r="RU49" s="71"/>
      <c r="RV49" s="71"/>
      <c r="RW49" s="71"/>
      <c r="RX49" s="71"/>
      <c r="RY49" s="71"/>
      <c r="RZ49" s="71"/>
      <c r="SA49" s="71"/>
      <c r="SB49" s="71"/>
      <c r="SC49" s="71"/>
      <c r="SD49" s="71"/>
      <c r="SE49" s="71"/>
      <c r="SF49" s="71"/>
      <c r="SG49" s="71"/>
      <c r="SH49" s="71"/>
      <c r="SI49" s="71"/>
      <c r="SJ49" s="71"/>
      <c r="SK49" s="71"/>
      <c r="SL49" s="71"/>
      <c r="SM49" s="71"/>
      <c r="SN49" s="71"/>
      <c r="SO49" s="71"/>
      <c r="SP49" s="71"/>
      <c r="SQ49" s="71"/>
      <c r="SR49" s="71"/>
      <c r="SS49" s="71"/>
      <c r="ST49" s="71"/>
      <c r="SU49" s="71"/>
      <c r="SV49" s="71"/>
      <c r="SW49" s="71"/>
      <c r="SX49" s="71"/>
      <c r="SY49" s="71"/>
      <c r="SZ49" s="71"/>
      <c r="TA49" s="71"/>
      <c r="TB49" s="71"/>
      <c r="TC49" s="71"/>
      <c r="TD49" s="71"/>
      <c r="TE49" s="71"/>
      <c r="TF49" s="71"/>
      <c r="TG49" s="71"/>
      <c r="TH49" s="71"/>
      <c r="TI49" s="71"/>
      <c r="TJ49" s="71"/>
      <c r="TK49" s="71"/>
      <c r="TL49" s="71"/>
      <c r="TM49" s="71"/>
      <c r="TN49" s="71"/>
      <c r="TO49" s="71"/>
      <c r="TP49" s="71"/>
      <c r="TQ49" s="71"/>
      <c r="TR49" s="71"/>
      <c r="TS49" s="71"/>
      <c r="TT49" s="71"/>
      <c r="TU49" s="71"/>
      <c r="TV49" s="71"/>
      <c r="TW49" s="71"/>
      <c r="TX49" s="71"/>
      <c r="TY49" s="71"/>
      <c r="TZ49" s="71"/>
      <c r="UA49" s="71"/>
      <c r="UB49" s="71"/>
      <c r="UC49" s="71"/>
      <c r="UD49" s="71"/>
      <c r="UE49" s="71"/>
      <c r="UF49" s="71"/>
      <c r="UG49" s="71"/>
      <c r="UH49" s="71"/>
      <c r="UI49" s="71"/>
      <c r="UJ49" s="71"/>
      <c r="UK49" s="71"/>
      <c r="UL49" s="71"/>
      <c r="UM49" s="71"/>
      <c r="UN49" s="71"/>
      <c r="UO49" s="71"/>
      <c r="UP49" s="71"/>
      <c r="UQ49" s="71"/>
      <c r="UR49" s="71"/>
      <c r="US49" s="71"/>
      <c r="UT49" s="71"/>
      <c r="UU49" s="71"/>
      <c r="UV49" s="71"/>
      <c r="UW49" s="71"/>
      <c r="UX49" s="71"/>
      <c r="UY49" s="71"/>
      <c r="UZ49" s="71"/>
      <c r="VA49" s="71"/>
      <c r="VB49" s="71"/>
      <c r="VC49" s="71"/>
      <c r="VD49" s="71"/>
      <c r="VE49" s="71"/>
      <c r="VF49" s="71"/>
      <c r="VG49" s="71"/>
      <c r="VH49" s="71"/>
      <c r="VI49" s="71"/>
      <c r="VJ49" s="71"/>
      <c r="VK49" s="71"/>
      <c r="VL49" s="71"/>
      <c r="VM49" s="71"/>
      <c r="VN49" s="71"/>
      <c r="VO49" s="71"/>
      <c r="VP49" s="71"/>
      <c r="VQ49" s="71"/>
      <c r="VR49" s="71"/>
      <c r="VS49" s="71"/>
      <c r="VT49" s="71"/>
      <c r="VU49" s="71"/>
      <c r="VV49" s="71"/>
      <c r="VW49" s="71"/>
      <c r="VX49" s="71"/>
      <c r="VY49" s="71"/>
      <c r="VZ49" s="71"/>
      <c r="WA49" s="71"/>
      <c r="WB49" s="71"/>
      <c r="WC49" s="71"/>
      <c r="WD49" s="71"/>
      <c r="WE49" s="71"/>
      <c r="WF49" s="71"/>
      <c r="WG49" s="71"/>
      <c r="WH49" s="71"/>
      <c r="WI49" s="71"/>
      <c r="WJ49" s="71"/>
      <c r="WK49" s="71"/>
      <c r="WL49" s="71"/>
      <c r="WM49" s="71"/>
      <c r="WN49" s="71"/>
      <c r="WO49" s="71"/>
      <c r="WP49" s="71"/>
      <c r="WQ49" s="71"/>
      <c r="WR49" s="71"/>
      <c r="WS49" s="71"/>
      <c r="WT49" s="71"/>
      <c r="WU49" s="71"/>
      <c r="WV49" s="71"/>
      <c r="WW49" s="71"/>
      <c r="WX49" s="71"/>
      <c r="WY49" s="71"/>
      <c r="WZ49" s="71"/>
      <c r="XA49" s="71"/>
      <c r="XB49" s="71"/>
      <c r="XC49" s="71"/>
      <c r="XD49" s="71"/>
      <c r="XE49" s="71"/>
      <c r="XF49" s="71"/>
      <c r="XG49" s="71"/>
      <c r="XH49" s="71"/>
      <c r="XI49" s="71"/>
      <c r="XJ49" s="71"/>
      <c r="XK49" s="71"/>
      <c r="XL49" s="71"/>
      <c r="XM49" s="71"/>
      <c r="XN49" s="71"/>
      <c r="XO49" s="71"/>
      <c r="XP49" s="71"/>
      <c r="XQ49" s="71"/>
      <c r="XR49" s="71"/>
      <c r="XS49" s="71"/>
      <c r="XT49" s="71"/>
      <c r="XU49" s="71"/>
      <c r="XV49" s="71"/>
      <c r="XW49" s="71"/>
      <c r="XX49" s="71"/>
      <c r="XY49" s="71"/>
      <c r="XZ49" s="71"/>
      <c r="YA49" s="71"/>
      <c r="YB49" s="71"/>
      <c r="YC49" s="71"/>
      <c r="YD49" s="71"/>
      <c r="YE49" s="71"/>
      <c r="YF49" s="71"/>
      <c r="YG49" s="71"/>
      <c r="YH49" s="71"/>
      <c r="YI49" s="71"/>
      <c r="YJ49" s="71"/>
      <c r="YK49" s="71"/>
      <c r="YL49" s="71"/>
      <c r="YM49" s="71"/>
      <c r="YN49" s="71"/>
      <c r="YO49" s="71"/>
      <c r="YP49" s="71"/>
      <c r="YQ49" s="71"/>
      <c r="YR49" s="71"/>
      <c r="YS49" s="71"/>
      <c r="YT49" s="71"/>
      <c r="YU49" s="71"/>
      <c r="YV49" s="71"/>
      <c r="YW49" s="71"/>
      <c r="YX49" s="71"/>
      <c r="YY49" s="71"/>
      <c r="YZ49" s="71"/>
      <c r="ZA49" s="71"/>
      <c r="ZB49" s="71"/>
      <c r="ZC49" s="71"/>
      <c r="ZD49" s="71"/>
      <c r="ZE49" s="71"/>
      <c r="ZF49" s="71"/>
      <c r="ZG49" s="71"/>
      <c r="ZH49" s="71"/>
      <c r="ZI49" s="71"/>
      <c r="ZJ49" s="71"/>
      <c r="ZK49" s="71"/>
      <c r="ZL49" s="71"/>
      <c r="ZM49" s="71"/>
      <c r="ZN49" s="71"/>
      <c r="ZO49" s="71"/>
      <c r="ZP49" s="71"/>
      <c r="ZQ49" s="71"/>
      <c r="ZR49" s="71"/>
      <c r="ZS49" s="71"/>
      <c r="ZT49" s="71"/>
      <c r="ZU49" s="71"/>
      <c r="ZV49" s="71"/>
      <c r="ZW49" s="71"/>
      <c r="ZX49" s="71"/>
      <c r="ZY49" s="71"/>
      <c r="ZZ49" s="71"/>
      <c r="AAA49" s="71"/>
      <c r="AAB49" s="71"/>
      <c r="AAC49" s="71"/>
      <c r="AAD49" s="71"/>
      <c r="AAE49" s="71"/>
      <c r="AAF49" s="71"/>
      <c r="AAG49" s="71"/>
      <c r="AAH49" s="71"/>
      <c r="AAI49" s="71"/>
      <c r="AAJ49" s="71"/>
      <c r="AAK49" s="71"/>
      <c r="AAL49" s="71"/>
      <c r="AAM49" s="71"/>
      <c r="AAN49" s="71"/>
      <c r="AAO49" s="71"/>
      <c r="AAP49" s="71"/>
      <c r="AAQ49" s="71"/>
      <c r="AAR49" s="71"/>
      <c r="AAS49" s="71"/>
      <c r="AAT49" s="71"/>
      <c r="AAU49" s="71"/>
      <c r="AAV49" s="71"/>
      <c r="AAW49" s="71"/>
      <c r="AAX49" s="71"/>
      <c r="AAY49" s="71"/>
      <c r="AAZ49" s="71"/>
      <c r="ABA49" s="71"/>
      <c r="ABB49" s="71"/>
      <c r="ABC49" s="71"/>
      <c r="ABD49" s="71"/>
      <c r="ABE49" s="71"/>
      <c r="ABF49" s="71"/>
      <c r="ABG49" s="71"/>
      <c r="ABH49" s="71"/>
      <c r="ABI49" s="71"/>
      <c r="ABJ49" s="71"/>
      <c r="ABK49" s="71"/>
      <c r="ABL49" s="71"/>
      <c r="ABM49" s="71"/>
      <c r="ABN49" s="71"/>
      <c r="ABO49" s="71"/>
      <c r="ABP49" s="71"/>
      <c r="ABQ49" s="71"/>
      <c r="ABR49" s="71"/>
      <c r="ABS49" s="71"/>
      <c r="ABT49" s="71"/>
      <c r="ABU49" s="71"/>
      <c r="ABV49" s="71"/>
      <c r="ABW49" s="71"/>
      <c r="ABX49" s="71"/>
      <c r="ABY49" s="71"/>
      <c r="ABZ49" s="71"/>
      <c r="ACA49" s="71"/>
      <c r="ACB49" s="71"/>
      <c r="ACC49" s="71"/>
      <c r="ACD49" s="71"/>
      <c r="ACE49" s="71"/>
      <c r="ACF49" s="71"/>
      <c r="ACG49" s="71"/>
      <c r="ACH49" s="71"/>
      <c r="ACI49" s="71"/>
      <c r="ACJ49" s="71"/>
      <c r="ACK49" s="71"/>
      <c r="ACL49" s="71"/>
      <c r="ACM49" s="71"/>
      <c r="ACN49" s="71"/>
      <c r="ACO49" s="71"/>
      <c r="ACP49" s="71"/>
      <c r="ACQ49" s="71"/>
      <c r="ACR49" s="71"/>
      <c r="ACS49" s="71"/>
      <c r="ACT49" s="71"/>
      <c r="ACU49" s="71"/>
      <c r="ACV49" s="71"/>
      <c r="ACW49" s="71"/>
      <c r="ACX49" s="71"/>
      <c r="ACY49" s="71"/>
      <c r="ACZ49" s="71"/>
      <c r="ADA49" s="71"/>
      <c r="ADB49" s="71"/>
      <c r="ADC49" s="71"/>
      <c r="ADD49" s="71"/>
      <c r="ADE49" s="71"/>
      <c r="ADF49" s="71"/>
      <c r="ADG49" s="71"/>
      <c r="ADH49" s="71"/>
      <c r="ADI49" s="71"/>
      <c r="ADJ49" s="71"/>
      <c r="ADK49" s="71"/>
      <c r="ADL49" s="71"/>
      <c r="ADM49" s="71"/>
      <c r="ADN49" s="71"/>
      <c r="ADO49" s="71"/>
      <c r="ADP49" s="71"/>
      <c r="ADQ49" s="71"/>
      <c r="ADR49" s="71"/>
      <c r="ADS49" s="71"/>
      <c r="ADT49" s="71"/>
      <c r="ADU49" s="71"/>
      <c r="ADV49" s="71"/>
      <c r="ADW49" s="71"/>
      <c r="ADX49" s="71"/>
      <c r="ADY49" s="71"/>
      <c r="ADZ49" s="71"/>
      <c r="AEA49" s="71"/>
      <c r="AEB49" s="71"/>
      <c r="AEC49" s="71"/>
      <c r="AED49" s="71"/>
      <c r="AEE49" s="71"/>
      <c r="AEF49" s="71"/>
      <c r="AEG49" s="71"/>
      <c r="AEH49" s="71"/>
      <c r="AEI49" s="71"/>
      <c r="AEJ49" s="71"/>
      <c r="AEK49" s="71"/>
      <c r="AEL49" s="71"/>
      <c r="AEM49" s="71"/>
      <c r="AEN49" s="71"/>
      <c r="AEO49" s="71"/>
      <c r="AEP49" s="71"/>
      <c r="AEQ49" s="71"/>
      <c r="AER49" s="71"/>
      <c r="AES49" s="71"/>
      <c r="AET49" s="71"/>
      <c r="AEU49" s="71"/>
      <c r="AEV49" s="71"/>
      <c r="AEW49" s="71"/>
      <c r="AEX49" s="71"/>
      <c r="AEY49" s="71"/>
      <c r="AEZ49" s="71"/>
      <c r="AFA49" s="71"/>
      <c r="AFB49" s="71"/>
      <c r="AFC49" s="71"/>
      <c r="AFD49" s="71"/>
      <c r="AFE49" s="71"/>
      <c r="AFF49" s="71"/>
      <c r="AFG49" s="71"/>
      <c r="AFH49" s="71"/>
      <c r="AFI49" s="71"/>
      <c r="AFJ49" s="71"/>
      <c r="AFK49" s="71"/>
      <c r="AFL49" s="71"/>
      <c r="AFM49" s="71"/>
      <c r="AFN49" s="71"/>
      <c r="AFO49" s="71"/>
      <c r="AFP49" s="71"/>
      <c r="AFQ49" s="71"/>
      <c r="AFR49" s="71"/>
      <c r="AFS49" s="71"/>
      <c r="AFT49" s="71"/>
      <c r="AFU49" s="71"/>
      <c r="AFV49" s="71"/>
      <c r="AFW49" s="71"/>
      <c r="AFX49" s="71"/>
      <c r="AFY49" s="71"/>
      <c r="AFZ49" s="71"/>
      <c r="AGA49" s="71"/>
      <c r="AGB49" s="71"/>
      <c r="AGC49" s="71"/>
      <c r="AGD49" s="71"/>
      <c r="AGE49" s="71"/>
      <c r="AGF49" s="71"/>
      <c r="AGG49" s="71"/>
      <c r="AGH49" s="71"/>
      <c r="AGI49" s="71"/>
      <c r="AGJ49" s="71"/>
      <c r="AGK49" s="71"/>
      <c r="AGL49" s="71"/>
      <c r="AGM49" s="71"/>
      <c r="AGN49" s="71"/>
      <c r="AGO49" s="71"/>
      <c r="AGP49" s="71"/>
      <c r="AGQ49" s="71"/>
      <c r="AGR49" s="71"/>
      <c r="AGS49" s="71"/>
      <c r="AGT49" s="71"/>
      <c r="AGU49" s="71"/>
      <c r="AGV49" s="71"/>
      <c r="AGW49" s="71"/>
      <c r="AGX49" s="71"/>
      <c r="AGY49" s="71"/>
      <c r="AGZ49" s="71"/>
      <c r="AHA49" s="71"/>
      <c r="AHB49" s="71"/>
      <c r="AHC49" s="71"/>
      <c r="AHD49" s="71"/>
      <c r="AHE49" s="71"/>
      <c r="AHF49" s="71"/>
      <c r="AHG49" s="71"/>
      <c r="AHH49" s="71"/>
      <c r="AHI49" s="71"/>
      <c r="AHJ49" s="71"/>
      <c r="AHK49" s="71"/>
      <c r="AHL49" s="71"/>
      <c r="AHM49" s="71"/>
      <c r="AHN49" s="71"/>
      <c r="AHO49" s="71"/>
      <c r="AHP49" s="71"/>
      <c r="AHQ49" s="71"/>
      <c r="AHR49" s="71"/>
      <c r="AHS49" s="71"/>
      <c r="AHT49" s="71"/>
      <c r="AHU49" s="71"/>
      <c r="AHV49" s="71"/>
      <c r="AHW49" s="71"/>
      <c r="AHX49" s="71"/>
      <c r="AHY49" s="71"/>
      <c r="AHZ49" s="71"/>
      <c r="AIA49" s="71"/>
      <c r="AIB49" s="71"/>
      <c r="AIC49" s="71"/>
      <c r="AID49" s="71"/>
      <c r="AIE49" s="71"/>
      <c r="AIF49" s="71"/>
      <c r="AIG49" s="71"/>
      <c r="AIH49" s="71"/>
      <c r="AII49" s="71"/>
      <c r="AIJ49" s="71"/>
      <c r="AIK49" s="71"/>
      <c r="AIL49" s="71"/>
      <c r="AIM49" s="71"/>
      <c r="AIN49" s="71"/>
      <c r="AIO49" s="71"/>
      <c r="AIP49" s="71"/>
      <c r="AIQ49" s="71"/>
      <c r="AIR49" s="71"/>
      <c r="AIS49" s="71"/>
      <c r="AIT49" s="71"/>
      <c r="AIU49" s="71"/>
      <c r="AIV49" s="71"/>
      <c r="AIW49" s="71"/>
      <c r="AIX49" s="71"/>
      <c r="AIY49" s="71"/>
      <c r="AIZ49" s="71"/>
      <c r="AJA49" s="71"/>
      <c r="AJB49" s="71"/>
      <c r="AJC49" s="71"/>
      <c r="AJD49" s="71"/>
      <c r="AJE49" s="71"/>
      <c r="AJF49" s="71"/>
      <c r="AJG49" s="71"/>
      <c r="AJH49" s="71"/>
      <c r="AJI49" s="71"/>
      <c r="AJJ49" s="71"/>
      <c r="AJK49" s="71"/>
      <c r="AJL49" s="71"/>
      <c r="AJM49" s="71"/>
      <c r="AJN49" s="71"/>
      <c r="AJO49" s="71"/>
      <c r="AJP49" s="71"/>
      <c r="AJQ49" s="71"/>
      <c r="AJR49" s="71"/>
      <c r="AJS49" s="71"/>
      <c r="AJT49" s="71"/>
      <c r="AJU49" s="71"/>
      <c r="AJV49" s="71"/>
      <c r="AJW49" s="71"/>
      <c r="AJX49" s="71"/>
      <c r="AJY49" s="71"/>
      <c r="AJZ49" s="71"/>
      <c r="AKA49" s="71"/>
      <c r="AKB49" s="71"/>
      <c r="AKC49" s="71"/>
      <c r="AKD49" s="71"/>
      <c r="AKE49" s="71"/>
      <c r="AKF49" s="71"/>
      <c r="AKG49" s="71"/>
      <c r="AKH49" s="71"/>
      <c r="AKI49" s="71"/>
      <c r="AKJ49" s="71"/>
      <c r="AKK49" s="71"/>
      <c r="AKL49" s="71"/>
      <c r="AKM49" s="71"/>
      <c r="AKN49" s="71"/>
      <c r="AKO49" s="71"/>
      <c r="AKP49" s="71"/>
      <c r="AKQ49" s="71"/>
      <c r="AKR49" s="71"/>
      <c r="AKS49" s="71"/>
      <c r="AKT49" s="71"/>
      <c r="AKU49" s="71"/>
      <c r="AKV49" s="71"/>
      <c r="AKW49" s="71"/>
      <c r="AKX49" s="71"/>
      <c r="AKY49" s="71"/>
      <c r="AKZ49" s="71"/>
      <c r="ALA49" s="71"/>
      <c r="ALB49" s="71"/>
      <c r="ALC49" s="71"/>
      <c r="ALD49" s="71"/>
      <c r="ALE49" s="71"/>
      <c r="ALF49" s="71"/>
      <c r="ALG49" s="71"/>
      <c r="ALH49" s="71"/>
      <c r="ALI49" s="71"/>
      <c r="ALJ49" s="71"/>
      <c r="ALK49" s="71"/>
      <c r="ALL49" s="71"/>
      <c r="ALM49" s="71"/>
      <c r="ALN49" s="71"/>
      <c r="ALO49" s="71"/>
      <c r="ALP49" s="71"/>
      <c r="ALQ49" s="71"/>
      <c r="ALR49" s="71"/>
      <c r="ALS49" s="71"/>
      <c r="ALT49" s="71"/>
      <c r="ALU49" s="71"/>
      <c r="ALV49" s="71"/>
      <c r="ALW49" s="71"/>
      <c r="ALX49" s="71"/>
      <c r="ALY49" s="71"/>
      <c r="ALZ49" s="71"/>
      <c r="AMA49" s="71"/>
      <c r="AMB49" s="71"/>
      <c r="AMC49" s="71"/>
      <c r="AMD49" s="71"/>
      <c r="AME49" s="71"/>
      <c r="AMF49" s="71"/>
      <c r="AMG49" s="71"/>
      <c r="AMH49" s="71"/>
      <c r="AMI49" s="71"/>
      <c r="AMJ49" s="71"/>
    </row>
    <row r="50" spans="1:1024" s="36" customFormat="1" ht="24.75" customHeight="1" x14ac:dyDescent="0.2">
      <c r="A50" s="77" t="s">
        <v>38</v>
      </c>
      <c r="B50"/>
      <c r="C50"/>
      <c r="D50"/>
      <c r="E50"/>
      <c r="F50"/>
      <c r="G50"/>
      <c r="H50"/>
      <c r="I50"/>
      <c r="J50"/>
      <c r="K50" s="70"/>
      <c r="L50" s="70"/>
    </row>
    <row r="51" spans="1:1024" s="36" customFormat="1" ht="24.75" customHeight="1" x14ac:dyDescent="0.2">
      <c r="A51" s="213" t="s">
        <v>43</v>
      </c>
      <c r="B51" s="213"/>
      <c r="C51" s="213"/>
      <c r="D51" s="213"/>
      <c r="E51" s="213"/>
      <c r="F51" s="213"/>
      <c r="G51" s="213"/>
      <c r="H51" s="213"/>
      <c r="I51" s="213"/>
      <c r="J51" s="213"/>
      <c r="K51" s="70"/>
      <c r="L51" s="70"/>
    </row>
    <row r="52" spans="1:1024" s="35" customFormat="1" ht="25.5" customHeight="1" x14ac:dyDescent="0.2">
      <c r="A52" s="213" t="s">
        <v>432</v>
      </c>
      <c r="B52" s="213"/>
      <c r="C52" s="213"/>
      <c r="D52" s="213"/>
      <c r="E52" s="213"/>
      <c r="F52" s="213"/>
      <c r="G52" s="213"/>
      <c r="H52" s="213"/>
      <c r="I52" s="213"/>
      <c r="J52" s="213"/>
      <c r="K52" s="70"/>
      <c r="L52" s="70"/>
    </row>
    <row r="53" spans="1:1024" s="35" customFormat="1" ht="25.5" customHeight="1" x14ac:dyDescent="0.2">
      <c r="A53" s="77" t="s">
        <v>40</v>
      </c>
      <c r="B53" s="78"/>
      <c r="C53" s="78"/>
      <c r="D53" s="78"/>
      <c r="E53" s="78"/>
      <c r="F53" s="78"/>
      <c r="G53" s="78"/>
      <c r="H53" s="78"/>
      <c r="I53" s="78"/>
      <c r="J53" s="78"/>
      <c r="K53" s="3"/>
      <c r="L53" s="3"/>
    </row>
    <row r="54" spans="1:1024" s="3" customFormat="1" ht="20.25" customHeight="1" x14ac:dyDescent="0.2">
      <c r="A54" s="77" t="s">
        <v>41</v>
      </c>
      <c r="B54" s="78"/>
      <c r="C54" s="78"/>
      <c r="D54" s="78"/>
      <c r="E54" s="78"/>
      <c r="F54" s="78"/>
      <c r="G54" s="78"/>
      <c r="H54" s="78"/>
      <c r="I54" s="78"/>
      <c r="J54" s="78"/>
      <c r="K54" s="38"/>
      <c r="L54" s="38"/>
    </row>
    <row r="55" spans="1:1024" s="38" customFormat="1" ht="24.75" customHeight="1" x14ac:dyDescent="0.25">
      <c r="A55" s="213" t="s">
        <v>42</v>
      </c>
      <c r="B55" s="213"/>
      <c r="C55" s="213"/>
      <c r="D55" s="213"/>
      <c r="E55" s="213"/>
      <c r="F55" s="213"/>
      <c r="G55" s="213"/>
      <c r="H55" s="213"/>
      <c r="I55" s="213"/>
      <c r="J55" s="213"/>
      <c r="K55" s="5"/>
      <c r="L55" s="5"/>
    </row>
    <row r="56" spans="1:1024" ht="24.75" customHeight="1" x14ac:dyDescent="0.25">
      <c r="A56" s="213" t="s">
        <v>433</v>
      </c>
      <c r="B56" s="213"/>
      <c r="C56" s="213"/>
      <c r="D56" s="213"/>
      <c r="E56" s="213"/>
      <c r="F56" s="213"/>
      <c r="G56" s="213"/>
      <c r="H56" s="213"/>
      <c r="I56" s="213"/>
      <c r="J56" s="213"/>
    </row>
    <row r="57" spans="1:1024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</row>
    <row r="58" spans="1:1024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</row>
    <row r="59" spans="1:1024" x14ac:dyDescent="0.25">
      <c r="A59" s="3"/>
      <c r="B59" s="37"/>
      <c r="C59" s="3"/>
      <c r="D59" s="3"/>
      <c r="E59" s="3"/>
      <c r="F59" s="3"/>
      <c r="G59" s="3"/>
      <c r="H59" s="3"/>
      <c r="I59" s="3"/>
      <c r="J59" s="3"/>
    </row>
    <row r="60" spans="1:1024" x14ac:dyDescent="0.25">
      <c r="A60" s="38" t="s">
        <v>20</v>
      </c>
      <c r="B60" s="39"/>
      <c r="C60" s="38"/>
      <c r="D60" s="38"/>
      <c r="E60" s="38" t="s">
        <v>21</v>
      </c>
      <c r="F60" s="38"/>
      <c r="G60" s="38"/>
      <c r="H60" s="38"/>
      <c r="I60" s="38" t="s">
        <v>22</v>
      </c>
      <c r="J60" s="38"/>
    </row>
  </sheetData>
  <mergeCells count="12">
    <mergeCell ref="A1:C1"/>
    <mergeCell ref="A25:J25"/>
    <mergeCell ref="A36:J36"/>
    <mergeCell ref="A52:J52"/>
    <mergeCell ref="B47:J47"/>
    <mergeCell ref="A55:J55"/>
    <mergeCell ref="A56:J56"/>
    <mergeCell ref="A3:J3"/>
    <mergeCell ref="A48:J48"/>
    <mergeCell ref="A49:J49"/>
    <mergeCell ref="A51:J51"/>
    <mergeCell ref="A43:J43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23 J37:J41">
      <formula1>1</formula1>
    </dataValidation>
    <dataValidation type="whole" operator="equal" allowBlank="1" showInputMessage="1" showErrorMessage="1" sqref="K46:L46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4:J46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8"/>
  <sheetViews>
    <sheetView topLeftCell="A19" zoomScale="172" zoomScaleNormal="100" workbookViewId="0">
      <selection activeCell="B20" sqref="B20"/>
    </sheetView>
  </sheetViews>
  <sheetFormatPr defaultColWidth="8.875" defaultRowHeight="15" x14ac:dyDescent="0.25"/>
  <cols>
    <col min="1" max="1" width="3.125" style="5" customWidth="1"/>
    <col min="2" max="2" width="28.125" style="5" customWidth="1"/>
    <col min="3" max="3" width="6.625" style="5" customWidth="1"/>
    <col min="4" max="4" width="4.375" style="5" customWidth="1"/>
    <col min="5" max="5" width="17.375" style="5" customWidth="1"/>
    <col min="6" max="9" width="9.375" style="5" customWidth="1"/>
    <col min="10" max="10" width="7.375" style="5" customWidth="1"/>
    <col min="11" max="1022" width="8.625" style="5" customWidth="1"/>
  </cols>
  <sheetData>
    <row r="1" spans="1:10" x14ac:dyDescent="0.25">
      <c r="A1" s="223" t="s">
        <v>0</v>
      </c>
      <c r="B1" s="223"/>
      <c r="C1" s="223"/>
      <c r="D1" s="223"/>
      <c r="E1" s="2"/>
      <c r="F1" s="3"/>
      <c r="G1" s="3" t="s">
        <v>48</v>
      </c>
      <c r="H1" s="3"/>
    </row>
    <row r="2" spans="1:10" s="9" customFormat="1" ht="6" customHeight="1" x14ac:dyDescent="0.15"/>
    <row r="3" spans="1:10" ht="18" customHeight="1" x14ac:dyDescent="0.3">
      <c r="A3" s="236" t="s">
        <v>24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" s="9" customFormat="1" ht="6" customHeight="1" x14ac:dyDescent="0.15"/>
    <row r="5" spans="1:10" s="13" customFormat="1" ht="51" customHeight="1" x14ac:dyDescent="0.15">
      <c r="A5" s="10" t="s">
        <v>2</v>
      </c>
      <c r="B5" s="47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" s="13" customFormat="1" ht="11.25" x14ac:dyDescent="0.15">
      <c r="A6" s="14">
        <v>1</v>
      </c>
      <c r="B6" s="48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" s="17" customFormat="1" ht="15" customHeight="1" x14ac:dyDescent="0.2">
      <c r="A7" s="224" t="s">
        <v>600</v>
      </c>
      <c r="B7" s="225"/>
      <c r="C7" s="225"/>
      <c r="D7" s="225"/>
      <c r="E7" s="225"/>
      <c r="F7" s="225"/>
      <c r="G7" s="225"/>
      <c r="H7" s="225"/>
      <c r="I7" s="225"/>
      <c r="J7" s="226"/>
    </row>
    <row r="8" spans="1:10" s="17" customFormat="1" ht="62.25" customHeight="1" x14ac:dyDescent="0.2">
      <c r="A8" s="18">
        <v>1</v>
      </c>
      <c r="B8" s="97" t="s">
        <v>542</v>
      </c>
      <c r="C8" s="93">
        <v>180</v>
      </c>
      <c r="D8" s="93" t="s">
        <v>17</v>
      </c>
      <c r="E8" s="21"/>
      <c r="F8" s="142"/>
      <c r="G8" s="22">
        <f>C8*ROUND(F8, 4)</f>
        <v>0</v>
      </c>
      <c r="H8" s="22">
        <f>G8*0.095</f>
        <v>0</v>
      </c>
      <c r="I8" s="22">
        <f>G8+H8</f>
        <v>0</v>
      </c>
      <c r="J8" s="23"/>
    </row>
    <row r="9" spans="1:10" s="17" customFormat="1" ht="45.75" customHeight="1" x14ac:dyDescent="0.2">
      <c r="A9" s="18">
        <v>2</v>
      </c>
      <c r="B9" s="97" t="s">
        <v>49</v>
      </c>
      <c r="C9" s="93">
        <v>45</v>
      </c>
      <c r="D9" s="93" t="s">
        <v>17</v>
      </c>
      <c r="E9" s="21"/>
      <c r="F9" s="142"/>
      <c r="G9" s="22">
        <f t="shared" ref="G9:G14" si="0">C9*ROUND(F9, 4)</f>
        <v>0</v>
      </c>
      <c r="H9" s="22">
        <f t="shared" ref="H9:H14" si="1">G9*0.095</f>
        <v>0</v>
      </c>
      <c r="I9" s="22">
        <f t="shared" ref="I9:I14" si="2">G9+H9</f>
        <v>0</v>
      </c>
      <c r="J9" s="23"/>
    </row>
    <row r="10" spans="1:10" s="17" customFormat="1" ht="48" customHeight="1" x14ac:dyDescent="0.2">
      <c r="A10" s="18">
        <v>3</v>
      </c>
      <c r="B10" s="97" t="s">
        <v>50</v>
      </c>
      <c r="C10" s="93">
        <v>45</v>
      </c>
      <c r="D10" s="93" t="s">
        <v>17</v>
      </c>
      <c r="E10" s="21"/>
      <c r="F10" s="142"/>
      <c r="G10" s="22">
        <f t="shared" si="0"/>
        <v>0</v>
      </c>
      <c r="H10" s="22">
        <f t="shared" si="1"/>
        <v>0</v>
      </c>
      <c r="I10" s="22">
        <f t="shared" si="2"/>
        <v>0</v>
      </c>
      <c r="J10" s="23"/>
    </row>
    <row r="11" spans="1:10" s="17" customFormat="1" ht="48" customHeight="1" x14ac:dyDescent="0.2">
      <c r="A11" s="103">
        <v>4</v>
      </c>
      <c r="B11" s="97" t="s">
        <v>478</v>
      </c>
      <c r="C11" s="93">
        <v>45</v>
      </c>
      <c r="D11" s="93" t="s">
        <v>17</v>
      </c>
      <c r="E11" s="104"/>
      <c r="F11" s="142"/>
      <c r="G11" s="22">
        <f t="shared" si="0"/>
        <v>0</v>
      </c>
      <c r="H11" s="22">
        <f t="shared" si="1"/>
        <v>0</v>
      </c>
      <c r="I11" s="22">
        <f t="shared" si="2"/>
        <v>0</v>
      </c>
      <c r="J11" s="23"/>
    </row>
    <row r="12" spans="1:10" s="17" customFormat="1" ht="48" customHeight="1" x14ac:dyDescent="0.2">
      <c r="A12" s="103">
        <v>5</v>
      </c>
      <c r="B12" s="97" t="s">
        <v>479</v>
      </c>
      <c r="C12" s="93">
        <v>180</v>
      </c>
      <c r="D12" s="93" t="s">
        <v>17</v>
      </c>
      <c r="E12" s="104"/>
      <c r="F12" s="142"/>
      <c r="G12" s="22">
        <f t="shared" si="0"/>
        <v>0</v>
      </c>
      <c r="H12" s="22">
        <f t="shared" si="1"/>
        <v>0</v>
      </c>
      <c r="I12" s="22">
        <f t="shared" si="2"/>
        <v>0</v>
      </c>
      <c r="J12" s="23"/>
    </row>
    <row r="13" spans="1:10" s="17" customFormat="1" ht="48" customHeight="1" x14ac:dyDescent="0.2">
      <c r="A13" s="131">
        <v>6</v>
      </c>
      <c r="B13" s="175" t="s">
        <v>480</v>
      </c>
      <c r="C13" s="120">
        <v>270</v>
      </c>
      <c r="D13" s="120" t="s">
        <v>17</v>
      </c>
      <c r="E13" s="176"/>
      <c r="F13" s="142"/>
      <c r="G13" s="22">
        <f t="shared" si="0"/>
        <v>0</v>
      </c>
      <c r="H13" s="22">
        <f t="shared" si="1"/>
        <v>0</v>
      </c>
      <c r="I13" s="22">
        <f t="shared" si="2"/>
        <v>0</v>
      </c>
      <c r="J13" s="23"/>
    </row>
    <row r="14" spans="1:10" s="17" customFormat="1" ht="48" customHeight="1" x14ac:dyDescent="0.2">
      <c r="A14" s="118">
        <v>7</v>
      </c>
      <c r="B14" s="97" t="s">
        <v>491</v>
      </c>
      <c r="C14" s="93">
        <v>180</v>
      </c>
      <c r="D14" s="93" t="s">
        <v>17</v>
      </c>
      <c r="E14" s="166"/>
      <c r="F14" s="174"/>
      <c r="G14" s="22">
        <f t="shared" si="0"/>
        <v>0</v>
      </c>
      <c r="H14" s="22">
        <f t="shared" si="1"/>
        <v>0</v>
      </c>
      <c r="I14" s="22">
        <f t="shared" si="2"/>
        <v>0</v>
      </c>
      <c r="J14" s="23"/>
    </row>
    <row r="15" spans="1:10" s="17" customFormat="1" ht="20.100000000000001" customHeight="1" x14ac:dyDescent="0.2">
      <c r="A15" s="115"/>
      <c r="B15" s="116" t="s">
        <v>601</v>
      </c>
      <c r="C15" s="117" t="s">
        <v>16</v>
      </c>
      <c r="D15" s="117" t="s">
        <v>16</v>
      </c>
      <c r="E15" s="117" t="s">
        <v>16</v>
      </c>
      <c r="F15" s="27" t="s">
        <v>16</v>
      </c>
      <c r="G15" s="28">
        <f>SUM(G8:G14)</f>
        <v>0</v>
      </c>
      <c r="H15" s="28">
        <f>SUM(H8:H14)</f>
        <v>0</v>
      </c>
      <c r="I15" s="28">
        <f>SUM(I8:I14)</f>
        <v>0</v>
      </c>
      <c r="J15" s="29">
        <f>SUM(J8:J14)</f>
        <v>0</v>
      </c>
    </row>
    <row r="16" spans="1:10" s="17" customFormat="1" ht="20.100000000000001" customHeight="1" x14ac:dyDescent="0.2">
      <c r="A16" s="228" t="s">
        <v>602</v>
      </c>
      <c r="B16" s="229"/>
      <c r="C16" s="229"/>
      <c r="D16" s="229"/>
      <c r="E16" s="229"/>
      <c r="F16" s="229"/>
      <c r="G16" s="229"/>
      <c r="H16" s="229"/>
      <c r="I16" s="229"/>
      <c r="J16" s="242"/>
    </row>
    <row r="17" spans="1:1022" s="17" customFormat="1" ht="41.25" customHeight="1" x14ac:dyDescent="0.2">
      <c r="A17" s="200">
        <v>1</v>
      </c>
      <c r="B17" s="97" t="s">
        <v>595</v>
      </c>
      <c r="C17" s="118">
        <v>450</v>
      </c>
      <c r="D17" s="118" t="s">
        <v>17</v>
      </c>
      <c r="E17" s="200"/>
      <c r="F17" s="200"/>
      <c r="G17" s="207">
        <f>C17*ROUND(F17,)</f>
        <v>0</v>
      </c>
      <c r="H17" s="207">
        <f>G17*0.095</f>
        <v>0</v>
      </c>
      <c r="I17" s="207">
        <f>+G17+H17</f>
        <v>0</v>
      </c>
      <c r="J17" s="182"/>
    </row>
    <row r="18" spans="1:1022" s="17" customFormat="1" ht="20.100000000000001" customHeight="1" x14ac:dyDescent="0.2">
      <c r="A18" s="115"/>
      <c r="B18" s="116" t="s">
        <v>603</v>
      </c>
      <c r="C18" s="117" t="s">
        <v>16</v>
      </c>
      <c r="D18" s="117" t="s">
        <v>16</v>
      </c>
      <c r="E18" s="117" t="s">
        <v>16</v>
      </c>
      <c r="F18" s="27" t="s">
        <v>16</v>
      </c>
      <c r="G18" s="28">
        <f>+G17</f>
        <v>0</v>
      </c>
      <c r="H18" s="28">
        <f>+H17</f>
        <v>0</v>
      </c>
      <c r="I18" s="28">
        <f>+I17</f>
        <v>0</v>
      </c>
      <c r="J18" s="29">
        <f>+J17</f>
        <v>0</v>
      </c>
    </row>
    <row r="19" spans="1:1022" s="17" customFormat="1" ht="15" customHeight="1" x14ac:dyDescent="0.2">
      <c r="A19" s="237" t="s">
        <v>604</v>
      </c>
      <c r="B19" s="238"/>
      <c r="C19" s="238"/>
      <c r="D19" s="238"/>
      <c r="E19" s="238"/>
      <c r="F19" s="238"/>
      <c r="G19" s="238"/>
      <c r="H19" s="238"/>
      <c r="I19" s="238"/>
      <c r="J19" s="239"/>
    </row>
    <row r="20" spans="1:1022" s="17" customFormat="1" ht="50.1" customHeight="1" x14ac:dyDescent="0.2">
      <c r="A20" s="18">
        <v>1</v>
      </c>
      <c r="B20" s="94" t="s">
        <v>495</v>
      </c>
      <c r="C20" s="92">
        <v>135</v>
      </c>
      <c r="D20" s="93" t="s">
        <v>17</v>
      </c>
      <c r="E20" s="21"/>
      <c r="F20" s="140"/>
      <c r="G20" s="22">
        <f>C20*ROUND(F20, 4)</f>
        <v>0</v>
      </c>
      <c r="H20" s="22">
        <f>G20*0.095</f>
        <v>0</v>
      </c>
      <c r="I20" s="22">
        <f>G20+H20</f>
        <v>0</v>
      </c>
      <c r="J20" s="23"/>
    </row>
    <row r="21" spans="1:1022" s="17" customFormat="1" ht="53.25" customHeight="1" x14ac:dyDescent="0.2">
      <c r="A21" s="18">
        <v>2</v>
      </c>
      <c r="B21" s="94" t="s">
        <v>494</v>
      </c>
      <c r="C21" s="92">
        <v>45</v>
      </c>
      <c r="D21" s="93" t="s">
        <v>17</v>
      </c>
      <c r="E21" s="21"/>
      <c r="F21" s="140"/>
      <c r="G21" s="22">
        <f t="shared" ref="G21:G23" si="3">C21*ROUND(F21, 4)</f>
        <v>0</v>
      </c>
      <c r="H21" s="22">
        <f>G21*0.095</f>
        <v>0</v>
      </c>
      <c r="I21" s="22">
        <f>G21+H21</f>
        <v>0</v>
      </c>
      <c r="J21" s="23"/>
    </row>
    <row r="22" spans="1:1022" s="17" customFormat="1" ht="39" customHeight="1" x14ac:dyDescent="0.2">
      <c r="A22" s="18">
        <v>3</v>
      </c>
      <c r="B22" s="94" t="s">
        <v>493</v>
      </c>
      <c r="C22" s="92">
        <v>90</v>
      </c>
      <c r="D22" s="93" t="s">
        <v>17</v>
      </c>
      <c r="E22" s="21"/>
      <c r="F22" s="140"/>
      <c r="G22" s="22">
        <f t="shared" si="3"/>
        <v>0</v>
      </c>
      <c r="H22" s="22">
        <f>G22*0.095</f>
        <v>0</v>
      </c>
      <c r="I22" s="22">
        <f>G22+H22</f>
        <v>0</v>
      </c>
      <c r="J22" s="23"/>
    </row>
    <row r="23" spans="1:1022" s="17" customFormat="1" ht="38.25" customHeight="1" x14ac:dyDescent="0.2">
      <c r="A23" s="18">
        <v>4</v>
      </c>
      <c r="B23" s="94" t="s">
        <v>492</v>
      </c>
      <c r="C23" s="92">
        <v>15</v>
      </c>
      <c r="D23" s="93" t="s">
        <v>17</v>
      </c>
      <c r="E23" s="21"/>
      <c r="F23" s="140"/>
      <c r="G23" s="22">
        <f t="shared" si="3"/>
        <v>0</v>
      </c>
      <c r="H23" s="22">
        <f>G23*0.095</f>
        <v>0</v>
      </c>
      <c r="I23" s="22">
        <f>G23+H23</f>
        <v>0</v>
      </c>
      <c r="J23" s="23"/>
    </row>
    <row r="24" spans="1:1022" s="17" customFormat="1" ht="20.100000000000001" customHeight="1" x14ac:dyDescent="0.2">
      <c r="A24" s="24"/>
      <c r="B24" s="25" t="s">
        <v>605</v>
      </c>
      <c r="C24" s="26" t="s">
        <v>16</v>
      </c>
      <c r="D24" s="26" t="s">
        <v>16</v>
      </c>
      <c r="E24" s="26" t="s">
        <v>16</v>
      </c>
      <c r="F24" s="27" t="s">
        <v>16</v>
      </c>
      <c r="G24" s="28">
        <f>SUM(G20:G23)</f>
        <v>0</v>
      </c>
      <c r="H24" s="28">
        <f>SUM(H20:H23)</f>
        <v>0</v>
      </c>
      <c r="I24" s="28">
        <f>SUM(I20:I23)</f>
        <v>0</v>
      </c>
      <c r="J24" s="29">
        <f>SUM(J20:J23)</f>
        <v>0</v>
      </c>
    </row>
    <row r="25" spans="1:1022" s="13" customFormat="1" ht="17.100000000000001" customHeight="1" x14ac:dyDescent="0.2">
      <c r="B25" s="240" t="s">
        <v>348</v>
      </c>
      <c r="C25" s="241"/>
      <c r="D25" s="241"/>
      <c r="E25" s="241"/>
      <c r="F25" s="241"/>
      <c r="G25" s="241"/>
      <c r="H25" s="241"/>
      <c r="I25" s="241"/>
      <c r="J25" s="241"/>
    </row>
    <row r="26" spans="1:1022" s="13" customFormat="1" ht="15" customHeight="1" x14ac:dyDescent="0.15">
      <c r="A26" s="230" t="s">
        <v>18</v>
      </c>
      <c r="B26" s="230"/>
      <c r="C26" s="230"/>
      <c r="D26" s="230"/>
      <c r="E26" s="230"/>
      <c r="F26" s="230"/>
      <c r="G26" s="230"/>
      <c r="H26" s="230"/>
      <c r="I26" s="230"/>
      <c r="J26" s="230"/>
    </row>
    <row r="27" spans="1:1022" s="3" customFormat="1" ht="23.25" customHeight="1" x14ac:dyDescent="0.2">
      <c r="A27" s="213" t="s">
        <v>19</v>
      </c>
      <c r="B27" s="214"/>
      <c r="C27" s="214"/>
      <c r="D27" s="214"/>
      <c r="E27" s="214"/>
      <c r="F27" s="214"/>
      <c r="G27" s="214"/>
      <c r="H27" s="214"/>
      <c r="I27" s="214"/>
      <c r="J27" s="214"/>
    </row>
    <row r="28" spans="1:1022" ht="12.75" customHeight="1" x14ac:dyDescent="0.2">
      <c r="A28" s="77" t="s">
        <v>38</v>
      </c>
      <c r="B28"/>
      <c r="C28"/>
      <c r="D28"/>
      <c r="E28"/>
      <c r="F28"/>
      <c r="G28"/>
      <c r="H28"/>
      <c r="I28"/>
      <c r="J28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  <c r="IV28" s="70"/>
      <c r="IW28" s="70"/>
      <c r="IX28" s="70"/>
      <c r="IY28" s="70"/>
      <c r="IZ28" s="70"/>
      <c r="JA28" s="70"/>
      <c r="JB28" s="70"/>
      <c r="JC28" s="70"/>
      <c r="JD28" s="70"/>
      <c r="JE28" s="70"/>
      <c r="JF28" s="70"/>
      <c r="JG28" s="70"/>
      <c r="JH28" s="70"/>
      <c r="JI28" s="70"/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70"/>
      <c r="JW28" s="70"/>
      <c r="JX28" s="70"/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70"/>
      <c r="KN28" s="70"/>
      <c r="KO28" s="70"/>
      <c r="KP28" s="70"/>
      <c r="KQ28" s="70"/>
      <c r="KR28" s="70"/>
      <c r="KS28" s="70"/>
      <c r="KT28" s="70"/>
      <c r="KU28" s="70"/>
      <c r="KV28" s="70"/>
      <c r="KW28" s="70"/>
      <c r="KX28" s="70"/>
      <c r="KY28" s="70"/>
      <c r="KZ28" s="70"/>
      <c r="LA28" s="70"/>
      <c r="LB28" s="70"/>
      <c r="LC28" s="70"/>
      <c r="LD28" s="70"/>
      <c r="LE28" s="70"/>
      <c r="LF28" s="70"/>
      <c r="LG28" s="70"/>
      <c r="LH28" s="70"/>
      <c r="LI28" s="70"/>
      <c r="LJ28" s="70"/>
      <c r="LK28" s="70"/>
      <c r="LL28" s="70"/>
      <c r="LM28" s="70"/>
      <c r="LN28" s="70"/>
      <c r="LO28" s="70"/>
      <c r="LP28" s="70"/>
      <c r="LQ28" s="70"/>
      <c r="LR28" s="70"/>
      <c r="LS28" s="70"/>
      <c r="LT28" s="70"/>
      <c r="LU28" s="70"/>
      <c r="LV28" s="70"/>
      <c r="LW28" s="70"/>
      <c r="LX28" s="70"/>
      <c r="LY28" s="70"/>
      <c r="LZ28" s="70"/>
      <c r="MA28" s="70"/>
      <c r="MB28" s="70"/>
      <c r="MC28" s="70"/>
      <c r="MD28" s="70"/>
      <c r="ME28" s="70"/>
      <c r="MF28" s="70"/>
      <c r="MG28" s="70"/>
      <c r="MH28" s="70"/>
      <c r="MI28" s="70"/>
      <c r="MJ28" s="70"/>
      <c r="MK28" s="70"/>
      <c r="ML28" s="70"/>
      <c r="MM28" s="70"/>
      <c r="MN28" s="70"/>
      <c r="MO28" s="70"/>
      <c r="MP28" s="70"/>
      <c r="MQ28" s="70"/>
      <c r="MR28" s="70"/>
      <c r="MS28" s="70"/>
      <c r="MT28" s="70"/>
      <c r="MU28" s="70"/>
      <c r="MV28" s="70"/>
      <c r="MW28" s="70"/>
      <c r="MX28" s="70"/>
      <c r="MY28" s="70"/>
      <c r="MZ28" s="70"/>
      <c r="NA28" s="70"/>
      <c r="NB28" s="70"/>
      <c r="NC28" s="70"/>
      <c r="ND28" s="70"/>
      <c r="NE28" s="70"/>
      <c r="NF28" s="70"/>
      <c r="NG28" s="70"/>
      <c r="NH28" s="70"/>
      <c r="NI28" s="70"/>
      <c r="NJ28" s="70"/>
      <c r="NK28" s="70"/>
      <c r="NL28" s="70"/>
      <c r="NM28" s="70"/>
      <c r="NN28" s="70"/>
      <c r="NO28" s="70"/>
      <c r="NP28" s="70"/>
      <c r="NQ28" s="70"/>
      <c r="NR28" s="70"/>
      <c r="NS28" s="70"/>
      <c r="NT28" s="70"/>
      <c r="NU28" s="70"/>
      <c r="NV28" s="70"/>
      <c r="NW28" s="70"/>
      <c r="NX28" s="70"/>
      <c r="NY28" s="70"/>
      <c r="NZ28" s="70"/>
      <c r="OA28" s="70"/>
      <c r="OB28" s="70"/>
      <c r="OC28" s="70"/>
      <c r="OD28" s="70"/>
      <c r="OE28" s="70"/>
      <c r="OF28" s="70"/>
      <c r="OG28" s="70"/>
      <c r="OH28" s="70"/>
      <c r="OI28" s="70"/>
      <c r="OJ28" s="70"/>
      <c r="OK28" s="70"/>
      <c r="OL28" s="70"/>
      <c r="OM28" s="70"/>
      <c r="ON28" s="70"/>
      <c r="OO28" s="70"/>
      <c r="OP28" s="70"/>
      <c r="OQ28" s="70"/>
      <c r="OR28" s="70"/>
      <c r="OS28" s="70"/>
      <c r="OT28" s="70"/>
      <c r="OU28" s="70"/>
      <c r="OV28" s="70"/>
      <c r="OW28" s="70"/>
      <c r="OX28" s="70"/>
      <c r="OY28" s="70"/>
      <c r="OZ28" s="70"/>
      <c r="PA28" s="70"/>
      <c r="PB28" s="70"/>
      <c r="PC28" s="70"/>
      <c r="PD28" s="70"/>
      <c r="PE28" s="70"/>
      <c r="PF28" s="70"/>
      <c r="PG28" s="70"/>
      <c r="PH28" s="70"/>
      <c r="PI28" s="70"/>
      <c r="PJ28" s="70"/>
      <c r="PK28" s="70"/>
      <c r="PL28" s="70"/>
      <c r="PM28" s="70"/>
      <c r="PN28" s="70"/>
      <c r="PO28" s="70"/>
      <c r="PP28" s="70"/>
      <c r="PQ28" s="70"/>
      <c r="PR28" s="70"/>
      <c r="PS28" s="70"/>
      <c r="PT28" s="70"/>
      <c r="PU28" s="70"/>
      <c r="PV28" s="70"/>
      <c r="PW28" s="70"/>
      <c r="PX28" s="70"/>
      <c r="PY28" s="70"/>
      <c r="PZ28" s="70"/>
      <c r="QA28" s="70"/>
      <c r="QB28" s="70"/>
      <c r="QC28" s="70"/>
      <c r="QD28" s="70"/>
      <c r="QE28" s="70"/>
      <c r="QF28" s="70"/>
      <c r="QG28" s="70"/>
      <c r="QH28" s="70"/>
      <c r="QI28" s="70"/>
      <c r="QJ28" s="70"/>
      <c r="QK28" s="70"/>
      <c r="QL28" s="70"/>
      <c r="QM28" s="70"/>
      <c r="QN28" s="70"/>
      <c r="QO28" s="70"/>
      <c r="QP28" s="70"/>
      <c r="QQ28" s="70"/>
      <c r="QR28" s="70"/>
      <c r="QS28" s="70"/>
      <c r="QT28" s="70"/>
      <c r="QU28" s="70"/>
      <c r="QV28" s="70"/>
      <c r="QW28" s="70"/>
      <c r="QX28" s="70"/>
      <c r="QY28" s="70"/>
      <c r="QZ28" s="70"/>
      <c r="RA28" s="70"/>
      <c r="RB28" s="70"/>
      <c r="RC28" s="70"/>
      <c r="RD28" s="70"/>
      <c r="RE28" s="70"/>
      <c r="RF28" s="70"/>
      <c r="RG28" s="70"/>
      <c r="RH28" s="70"/>
      <c r="RI28" s="70"/>
      <c r="RJ28" s="70"/>
      <c r="RK28" s="70"/>
      <c r="RL28" s="70"/>
      <c r="RM28" s="70"/>
      <c r="RN28" s="70"/>
      <c r="RO28" s="70"/>
      <c r="RP28" s="70"/>
      <c r="RQ28" s="70"/>
      <c r="RR28" s="70"/>
      <c r="RS28" s="70"/>
      <c r="RT28" s="70"/>
      <c r="RU28" s="70"/>
      <c r="RV28" s="70"/>
      <c r="RW28" s="70"/>
      <c r="RX28" s="70"/>
      <c r="RY28" s="70"/>
      <c r="RZ28" s="70"/>
      <c r="SA28" s="70"/>
      <c r="SB28" s="70"/>
      <c r="SC28" s="70"/>
      <c r="SD28" s="70"/>
      <c r="SE28" s="70"/>
      <c r="SF28" s="70"/>
      <c r="SG28" s="70"/>
      <c r="SH28" s="70"/>
      <c r="SI28" s="70"/>
      <c r="SJ28" s="70"/>
      <c r="SK28" s="70"/>
      <c r="SL28" s="70"/>
      <c r="SM28" s="70"/>
      <c r="SN28" s="70"/>
      <c r="SO28" s="70"/>
      <c r="SP28" s="70"/>
      <c r="SQ28" s="70"/>
      <c r="SR28" s="70"/>
      <c r="SS28" s="70"/>
      <c r="ST28" s="70"/>
      <c r="SU28" s="70"/>
      <c r="SV28" s="70"/>
      <c r="SW28" s="70"/>
      <c r="SX28" s="70"/>
      <c r="SY28" s="70"/>
      <c r="SZ28" s="70"/>
      <c r="TA28" s="70"/>
      <c r="TB28" s="70"/>
      <c r="TC28" s="70"/>
      <c r="TD28" s="70"/>
      <c r="TE28" s="70"/>
      <c r="TF28" s="70"/>
      <c r="TG28" s="70"/>
      <c r="TH28" s="70"/>
      <c r="TI28" s="70"/>
      <c r="TJ28" s="70"/>
      <c r="TK28" s="70"/>
      <c r="TL28" s="70"/>
      <c r="TM28" s="70"/>
      <c r="TN28" s="70"/>
      <c r="TO28" s="70"/>
      <c r="TP28" s="70"/>
      <c r="TQ28" s="70"/>
      <c r="TR28" s="70"/>
      <c r="TS28" s="70"/>
      <c r="TT28" s="70"/>
      <c r="TU28" s="70"/>
      <c r="TV28" s="70"/>
      <c r="TW28" s="70"/>
      <c r="TX28" s="70"/>
      <c r="TY28" s="70"/>
      <c r="TZ28" s="70"/>
      <c r="UA28" s="70"/>
      <c r="UB28" s="70"/>
      <c r="UC28" s="70"/>
      <c r="UD28" s="70"/>
      <c r="UE28" s="70"/>
      <c r="UF28" s="70"/>
      <c r="UG28" s="70"/>
      <c r="UH28" s="70"/>
      <c r="UI28" s="70"/>
      <c r="UJ28" s="70"/>
      <c r="UK28" s="70"/>
      <c r="UL28" s="70"/>
      <c r="UM28" s="70"/>
      <c r="UN28" s="70"/>
      <c r="UO28" s="70"/>
      <c r="UP28" s="70"/>
      <c r="UQ28" s="70"/>
      <c r="UR28" s="70"/>
      <c r="US28" s="70"/>
      <c r="UT28" s="70"/>
      <c r="UU28" s="70"/>
      <c r="UV28" s="70"/>
      <c r="UW28" s="70"/>
      <c r="UX28" s="70"/>
      <c r="UY28" s="70"/>
      <c r="UZ28" s="70"/>
      <c r="VA28" s="70"/>
      <c r="VB28" s="70"/>
      <c r="VC28" s="70"/>
      <c r="VD28" s="70"/>
      <c r="VE28" s="70"/>
      <c r="VF28" s="70"/>
      <c r="VG28" s="70"/>
      <c r="VH28" s="70"/>
      <c r="VI28" s="70"/>
      <c r="VJ28" s="70"/>
      <c r="VK28" s="70"/>
      <c r="VL28" s="70"/>
      <c r="VM28" s="70"/>
      <c r="VN28" s="70"/>
      <c r="VO28" s="70"/>
      <c r="VP28" s="70"/>
      <c r="VQ28" s="70"/>
      <c r="VR28" s="70"/>
      <c r="VS28" s="70"/>
      <c r="VT28" s="70"/>
      <c r="VU28" s="70"/>
      <c r="VV28" s="70"/>
      <c r="VW28" s="70"/>
      <c r="VX28" s="70"/>
      <c r="VY28" s="70"/>
      <c r="VZ28" s="70"/>
      <c r="WA28" s="70"/>
      <c r="WB28" s="70"/>
      <c r="WC28" s="70"/>
      <c r="WD28" s="70"/>
      <c r="WE28" s="70"/>
      <c r="WF28" s="70"/>
      <c r="WG28" s="70"/>
      <c r="WH28" s="70"/>
      <c r="WI28" s="70"/>
      <c r="WJ28" s="70"/>
      <c r="WK28" s="70"/>
      <c r="WL28" s="70"/>
      <c r="WM28" s="70"/>
      <c r="WN28" s="70"/>
      <c r="WO28" s="70"/>
      <c r="WP28" s="70"/>
      <c r="WQ28" s="70"/>
      <c r="WR28" s="70"/>
      <c r="WS28" s="70"/>
      <c r="WT28" s="70"/>
      <c r="WU28" s="70"/>
      <c r="WV28" s="70"/>
      <c r="WW28" s="70"/>
      <c r="WX28" s="70"/>
      <c r="WY28" s="70"/>
      <c r="WZ28" s="70"/>
      <c r="XA28" s="70"/>
      <c r="XB28" s="70"/>
      <c r="XC28" s="70"/>
      <c r="XD28" s="70"/>
      <c r="XE28" s="70"/>
      <c r="XF28" s="70"/>
      <c r="XG28" s="70"/>
      <c r="XH28" s="70"/>
      <c r="XI28" s="70"/>
      <c r="XJ28" s="70"/>
      <c r="XK28" s="70"/>
      <c r="XL28" s="70"/>
      <c r="XM28" s="70"/>
      <c r="XN28" s="70"/>
      <c r="XO28" s="70"/>
      <c r="XP28" s="70"/>
      <c r="XQ28" s="70"/>
      <c r="XR28" s="70"/>
      <c r="XS28" s="70"/>
      <c r="XT28" s="70"/>
      <c r="XU28" s="70"/>
      <c r="XV28" s="70"/>
      <c r="XW28" s="70"/>
      <c r="XX28" s="70"/>
      <c r="XY28" s="70"/>
      <c r="XZ28" s="70"/>
      <c r="YA28" s="70"/>
      <c r="YB28" s="70"/>
      <c r="YC28" s="70"/>
      <c r="YD28" s="70"/>
      <c r="YE28" s="70"/>
      <c r="YF28" s="70"/>
      <c r="YG28" s="70"/>
      <c r="YH28" s="70"/>
      <c r="YI28" s="70"/>
      <c r="YJ28" s="70"/>
      <c r="YK28" s="70"/>
      <c r="YL28" s="70"/>
      <c r="YM28" s="70"/>
      <c r="YN28" s="70"/>
      <c r="YO28" s="70"/>
      <c r="YP28" s="70"/>
      <c r="YQ28" s="70"/>
      <c r="YR28" s="70"/>
      <c r="YS28" s="70"/>
      <c r="YT28" s="70"/>
      <c r="YU28" s="70"/>
      <c r="YV28" s="70"/>
      <c r="YW28" s="70"/>
      <c r="YX28" s="70"/>
      <c r="YY28" s="70"/>
      <c r="YZ28" s="70"/>
      <c r="ZA28" s="70"/>
      <c r="ZB28" s="70"/>
      <c r="ZC28" s="70"/>
      <c r="ZD28" s="70"/>
      <c r="ZE28" s="70"/>
      <c r="ZF28" s="70"/>
      <c r="ZG28" s="70"/>
      <c r="ZH28" s="70"/>
      <c r="ZI28" s="70"/>
      <c r="ZJ28" s="70"/>
      <c r="ZK28" s="70"/>
      <c r="ZL28" s="70"/>
      <c r="ZM28" s="70"/>
      <c r="ZN28" s="70"/>
      <c r="ZO28" s="70"/>
      <c r="ZP28" s="70"/>
      <c r="ZQ28" s="70"/>
      <c r="ZR28" s="70"/>
      <c r="ZS28" s="70"/>
      <c r="ZT28" s="70"/>
      <c r="ZU28" s="70"/>
      <c r="ZV28" s="70"/>
      <c r="ZW28" s="70"/>
      <c r="ZX28" s="70"/>
      <c r="ZY28" s="70"/>
      <c r="ZZ28" s="70"/>
      <c r="AAA28" s="70"/>
      <c r="AAB28" s="70"/>
      <c r="AAC28" s="70"/>
      <c r="AAD28" s="70"/>
      <c r="AAE28" s="70"/>
      <c r="AAF28" s="70"/>
      <c r="AAG28" s="70"/>
      <c r="AAH28" s="70"/>
      <c r="AAI28" s="70"/>
      <c r="AAJ28" s="70"/>
      <c r="AAK28" s="70"/>
      <c r="AAL28" s="70"/>
      <c r="AAM28" s="70"/>
      <c r="AAN28" s="70"/>
      <c r="AAO28" s="70"/>
      <c r="AAP28" s="70"/>
      <c r="AAQ28" s="70"/>
      <c r="AAR28" s="70"/>
      <c r="AAS28" s="70"/>
      <c r="AAT28" s="70"/>
      <c r="AAU28" s="70"/>
      <c r="AAV28" s="70"/>
      <c r="AAW28" s="70"/>
      <c r="AAX28" s="70"/>
      <c r="AAY28" s="70"/>
      <c r="AAZ28" s="70"/>
      <c r="ABA28" s="70"/>
      <c r="ABB28" s="70"/>
      <c r="ABC28" s="70"/>
      <c r="ABD28" s="70"/>
      <c r="ABE28" s="70"/>
      <c r="ABF28" s="70"/>
      <c r="ABG28" s="70"/>
      <c r="ABH28" s="70"/>
      <c r="ABI28" s="70"/>
      <c r="ABJ28" s="70"/>
      <c r="ABK28" s="70"/>
      <c r="ABL28" s="70"/>
      <c r="ABM28" s="70"/>
      <c r="ABN28" s="70"/>
      <c r="ABO28" s="70"/>
      <c r="ABP28" s="70"/>
      <c r="ABQ28" s="70"/>
      <c r="ABR28" s="70"/>
      <c r="ABS28" s="70"/>
      <c r="ABT28" s="70"/>
      <c r="ABU28" s="70"/>
      <c r="ABV28" s="70"/>
      <c r="ABW28" s="70"/>
      <c r="ABX28" s="70"/>
      <c r="ABY28" s="70"/>
      <c r="ABZ28" s="70"/>
      <c r="ACA28" s="70"/>
      <c r="ACB28" s="70"/>
      <c r="ACC28" s="70"/>
      <c r="ACD28" s="70"/>
      <c r="ACE28" s="70"/>
      <c r="ACF28" s="70"/>
      <c r="ACG28" s="70"/>
      <c r="ACH28" s="70"/>
      <c r="ACI28" s="70"/>
      <c r="ACJ28" s="70"/>
      <c r="ACK28" s="70"/>
      <c r="ACL28" s="70"/>
      <c r="ACM28" s="70"/>
      <c r="ACN28" s="70"/>
      <c r="ACO28" s="70"/>
      <c r="ACP28" s="70"/>
      <c r="ACQ28" s="70"/>
      <c r="ACR28" s="70"/>
      <c r="ACS28" s="70"/>
      <c r="ACT28" s="70"/>
      <c r="ACU28" s="70"/>
      <c r="ACV28" s="70"/>
      <c r="ACW28" s="70"/>
      <c r="ACX28" s="70"/>
      <c r="ACY28" s="70"/>
      <c r="ACZ28" s="70"/>
      <c r="ADA28" s="70"/>
      <c r="ADB28" s="70"/>
      <c r="ADC28" s="70"/>
      <c r="ADD28" s="70"/>
      <c r="ADE28" s="70"/>
      <c r="ADF28" s="70"/>
      <c r="ADG28" s="70"/>
      <c r="ADH28" s="70"/>
      <c r="ADI28" s="70"/>
      <c r="ADJ28" s="70"/>
      <c r="ADK28" s="70"/>
      <c r="ADL28" s="70"/>
      <c r="ADM28" s="70"/>
      <c r="ADN28" s="70"/>
      <c r="ADO28" s="70"/>
      <c r="ADP28" s="70"/>
      <c r="ADQ28" s="70"/>
      <c r="ADR28" s="70"/>
      <c r="ADS28" s="70"/>
      <c r="ADT28" s="70"/>
      <c r="ADU28" s="70"/>
      <c r="ADV28" s="70"/>
      <c r="ADW28" s="70"/>
      <c r="ADX28" s="70"/>
      <c r="ADY28" s="70"/>
      <c r="ADZ28" s="70"/>
      <c r="AEA28" s="70"/>
      <c r="AEB28" s="70"/>
      <c r="AEC28" s="70"/>
      <c r="AED28" s="70"/>
      <c r="AEE28" s="70"/>
      <c r="AEF28" s="70"/>
      <c r="AEG28" s="70"/>
      <c r="AEH28" s="70"/>
      <c r="AEI28" s="70"/>
      <c r="AEJ28" s="70"/>
      <c r="AEK28" s="70"/>
      <c r="AEL28" s="70"/>
      <c r="AEM28" s="70"/>
      <c r="AEN28" s="70"/>
      <c r="AEO28" s="70"/>
      <c r="AEP28" s="70"/>
      <c r="AEQ28" s="70"/>
      <c r="AER28" s="70"/>
      <c r="AES28" s="70"/>
      <c r="AET28" s="70"/>
      <c r="AEU28" s="70"/>
      <c r="AEV28" s="70"/>
      <c r="AEW28" s="70"/>
      <c r="AEX28" s="70"/>
      <c r="AEY28" s="70"/>
      <c r="AEZ28" s="70"/>
      <c r="AFA28" s="70"/>
      <c r="AFB28" s="70"/>
      <c r="AFC28" s="70"/>
      <c r="AFD28" s="70"/>
      <c r="AFE28" s="70"/>
      <c r="AFF28" s="70"/>
      <c r="AFG28" s="70"/>
      <c r="AFH28" s="70"/>
      <c r="AFI28" s="70"/>
      <c r="AFJ28" s="70"/>
      <c r="AFK28" s="70"/>
      <c r="AFL28" s="70"/>
      <c r="AFM28" s="70"/>
      <c r="AFN28" s="70"/>
      <c r="AFO28" s="70"/>
      <c r="AFP28" s="70"/>
      <c r="AFQ28" s="70"/>
      <c r="AFR28" s="70"/>
      <c r="AFS28" s="70"/>
      <c r="AFT28" s="70"/>
      <c r="AFU28" s="70"/>
      <c r="AFV28" s="70"/>
      <c r="AFW28" s="70"/>
      <c r="AFX28" s="70"/>
      <c r="AFY28" s="70"/>
      <c r="AFZ28" s="70"/>
      <c r="AGA28" s="70"/>
      <c r="AGB28" s="70"/>
      <c r="AGC28" s="70"/>
      <c r="AGD28" s="70"/>
      <c r="AGE28" s="70"/>
      <c r="AGF28" s="70"/>
      <c r="AGG28" s="70"/>
      <c r="AGH28" s="70"/>
      <c r="AGI28" s="70"/>
      <c r="AGJ28" s="70"/>
      <c r="AGK28" s="70"/>
      <c r="AGL28" s="70"/>
      <c r="AGM28" s="70"/>
      <c r="AGN28" s="70"/>
      <c r="AGO28" s="70"/>
      <c r="AGP28" s="70"/>
      <c r="AGQ28" s="70"/>
      <c r="AGR28" s="70"/>
      <c r="AGS28" s="70"/>
      <c r="AGT28" s="70"/>
      <c r="AGU28" s="70"/>
      <c r="AGV28" s="70"/>
      <c r="AGW28" s="70"/>
      <c r="AGX28" s="70"/>
      <c r="AGY28" s="70"/>
      <c r="AGZ28" s="70"/>
      <c r="AHA28" s="70"/>
      <c r="AHB28" s="70"/>
      <c r="AHC28" s="70"/>
      <c r="AHD28" s="70"/>
      <c r="AHE28" s="70"/>
      <c r="AHF28" s="70"/>
      <c r="AHG28" s="70"/>
      <c r="AHH28" s="70"/>
      <c r="AHI28" s="70"/>
      <c r="AHJ28" s="70"/>
      <c r="AHK28" s="70"/>
      <c r="AHL28" s="70"/>
      <c r="AHM28" s="70"/>
      <c r="AHN28" s="70"/>
      <c r="AHO28" s="70"/>
      <c r="AHP28" s="70"/>
      <c r="AHQ28" s="70"/>
      <c r="AHR28" s="70"/>
      <c r="AHS28" s="70"/>
      <c r="AHT28" s="70"/>
      <c r="AHU28" s="70"/>
      <c r="AHV28" s="70"/>
      <c r="AHW28" s="70"/>
      <c r="AHX28" s="70"/>
      <c r="AHY28" s="70"/>
      <c r="AHZ28" s="70"/>
      <c r="AIA28" s="70"/>
      <c r="AIB28" s="70"/>
      <c r="AIC28" s="70"/>
      <c r="AID28" s="70"/>
      <c r="AIE28" s="70"/>
      <c r="AIF28" s="70"/>
      <c r="AIG28" s="70"/>
      <c r="AIH28" s="70"/>
      <c r="AII28" s="70"/>
      <c r="AIJ28" s="70"/>
      <c r="AIK28" s="70"/>
      <c r="AIL28" s="70"/>
      <c r="AIM28" s="70"/>
      <c r="AIN28" s="70"/>
      <c r="AIO28" s="70"/>
      <c r="AIP28" s="70"/>
      <c r="AIQ28" s="70"/>
      <c r="AIR28" s="70"/>
      <c r="AIS28" s="70"/>
      <c r="AIT28" s="70"/>
      <c r="AIU28" s="70"/>
      <c r="AIV28" s="70"/>
      <c r="AIW28" s="70"/>
      <c r="AIX28" s="70"/>
      <c r="AIY28" s="70"/>
      <c r="AIZ28" s="70"/>
      <c r="AJA28" s="70"/>
      <c r="AJB28" s="70"/>
      <c r="AJC28" s="70"/>
      <c r="AJD28" s="70"/>
      <c r="AJE28" s="70"/>
      <c r="AJF28" s="70"/>
      <c r="AJG28" s="70"/>
      <c r="AJH28" s="70"/>
      <c r="AJI28" s="70"/>
      <c r="AJJ28" s="70"/>
      <c r="AJK28" s="70"/>
      <c r="AJL28" s="70"/>
      <c r="AJM28" s="70"/>
      <c r="AJN28" s="70"/>
      <c r="AJO28" s="70"/>
      <c r="AJP28" s="70"/>
      <c r="AJQ28" s="70"/>
      <c r="AJR28" s="70"/>
      <c r="AJS28" s="70"/>
      <c r="AJT28" s="70"/>
      <c r="AJU28" s="70"/>
      <c r="AJV28" s="70"/>
      <c r="AJW28" s="70"/>
      <c r="AJX28" s="70"/>
      <c r="AJY28" s="70"/>
      <c r="AJZ28" s="70"/>
      <c r="AKA28" s="70"/>
      <c r="AKB28" s="70"/>
      <c r="AKC28" s="70"/>
      <c r="AKD28" s="70"/>
      <c r="AKE28" s="70"/>
      <c r="AKF28" s="70"/>
      <c r="AKG28" s="70"/>
      <c r="AKH28" s="70"/>
      <c r="AKI28" s="70"/>
      <c r="AKJ28" s="70"/>
      <c r="AKK28" s="70"/>
      <c r="AKL28" s="70"/>
      <c r="AKM28" s="70"/>
      <c r="AKN28" s="70"/>
      <c r="AKO28" s="70"/>
      <c r="AKP28" s="70"/>
      <c r="AKQ28" s="70"/>
      <c r="AKR28" s="70"/>
      <c r="AKS28" s="70"/>
      <c r="AKT28" s="70"/>
      <c r="AKU28" s="70"/>
      <c r="AKV28" s="70"/>
      <c r="AKW28" s="70"/>
      <c r="AKX28" s="70"/>
      <c r="AKY28" s="70"/>
      <c r="AKZ28" s="70"/>
      <c r="ALA28" s="70"/>
      <c r="ALB28" s="70"/>
      <c r="ALC28" s="70"/>
      <c r="ALD28" s="70"/>
      <c r="ALE28" s="70"/>
      <c r="ALF28" s="70"/>
      <c r="ALG28" s="70"/>
      <c r="ALH28" s="70"/>
      <c r="ALI28" s="70"/>
      <c r="ALJ28" s="70"/>
      <c r="ALK28" s="70"/>
      <c r="ALL28" s="70"/>
      <c r="ALM28" s="70"/>
      <c r="ALN28" s="70"/>
      <c r="ALO28" s="70"/>
      <c r="ALP28" s="70"/>
      <c r="ALQ28" s="70"/>
      <c r="ALR28" s="70"/>
      <c r="ALS28" s="70"/>
      <c r="ALT28" s="70"/>
      <c r="ALU28" s="70"/>
      <c r="ALV28" s="70"/>
      <c r="ALW28" s="70"/>
      <c r="ALX28" s="70"/>
      <c r="ALY28" s="70"/>
      <c r="ALZ28" s="70"/>
      <c r="AMA28" s="70"/>
      <c r="AMB28" s="70"/>
      <c r="AMC28" s="70"/>
      <c r="AMD28" s="70"/>
      <c r="AME28" s="70"/>
      <c r="AMF28" s="70"/>
      <c r="AMG28" s="70"/>
      <c r="AMH28" s="70"/>
    </row>
    <row r="29" spans="1:1022" s="35" customFormat="1" ht="12.75" customHeight="1" x14ac:dyDescent="0.2">
      <c r="A29" s="213" t="s">
        <v>44</v>
      </c>
      <c r="B29" s="213"/>
      <c r="C29" s="213"/>
      <c r="D29" s="213"/>
      <c r="E29" s="213"/>
      <c r="F29" s="213"/>
      <c r="G29" s="213"/>
      <c r="H29" s="213"/>
      <c r="I29" s="213"/>
      <c r="J29" s="213"/>
    </row>
    <row r="30" spans="1:1022" s="35" customFormat="1" ht="24.95" customHeight="1" x14ac:dyDescent="0.2">
      <c r="A30" s="213" t="s">
        <v>432</v>
      </c>
      <c r="B30" s="213"/>
      <c r="C30" s="213"/>
      <c r="D30" s="213"/>
      <c r="E30" s="213"/>
      <c r="F30" s="213"/>
      <c r="G30" s="213"/>
      <c r="H30" s="213"/>
      <c r="I30" s="213"/>
      <c r="J30" s="213"/>
    </row>
    <row r="31" spans="1:1022" ht="15" customHeight="1" x14ac:dyDescent="0.2">
      <c r="A31" s="77" t="s">
        <v>40</v>
      </c>
      <c r="B31" s="78"/>
      <c r="C31" s="78"/>
      <c r="D31" s="78"/>
      <c r="E31" s="78"/>
      <c r="F31" s="78"/>
      <c r="G31" s="78"/>
      <c r="H31" s="78"/>
      <c r="I31" s="78"/>
      <c r="J31" s="78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71"/>
      <c r="IA31" s="71"/>
      <c r="IB31" s="71"/>
      <c r="IC31" s="71"/>
      <c r="ID31" s="71"/>
      <c r="IE31" s="71"/>
      <c r="IF31" s="71"/>
      <c r="IG31" s="71"/>
      <c r="IH31" s="71"/>
      <c r="II31" s="71"/>
      <c r="IJ31" s="71"/>
      <c r="IK31" s="71"/>
      <c r="IL31" s="71"/>
      <c r="IM31" s="71"/>
      <c r="IN31" s="71"/>
      <c r="IO31" s="71"/>
      <c r="IP31" s="71"/>
      <c r="IQ31" s="71"/>
      <c r="IR31" s="71"/>
      <c r="IS31" s="71"/>
      <c r="IT31" s="71"/>
      <c r="IU31" s="71"/>
      <c r="IV31" s="71"/>
      <c r="IW31" s="71"/>
      <c r="IX31" s="71"/>
      <c r="IY31" s="71"/>
      <c r="IZ31" s="71"/>
      <c r="JA31" s="71"/>
      <c r="JB31" s="71"/>
      <c r="JC31" s="71"/>
      <c r="JD31" s="71"/>
      <c r="JE31" s="71"/>
      <c r="JF31" s="71"/>
      <c r="JG31" s="71"/>
      <c r="JH31" s="71"/>
      <c r="JI31" s="71"/>
      <c r="JJ31" s="71"/>
      <c r="JK31" s="71"/>
      <c r="JL31" s="71"/>
      <c r="JM31" s="71"/>
      <c r="JN31" s="71"/>
      <c r="JO31" s="71"/>
      <c r="JP31" s="71"/>
      <c r="JQ31" s="71"/>
      <c r="JR31" s="71"/>
      <c r="JS31" s="71"/>
      <c r="JT31" s="71"/>
      <c r="JU31" s="71"/>
      <c r="JV31" s="71"/>
      <c r="JW31" s="71"/>
      <c r="JX31" s="71"/>
      <c r="JY31" s="71"/>
      <c r="JZ31" s="71"/>
      <c r="KA31" s="71"/>
      <c r="KB31" s="71"/>
      <c r="KC31" s="71"/>
      <c r="KD31" s="71"/>
      <c r="KE31" s="71"/>
      <c r="KF31" s="71"/>
      <c r="KG31" s="71"/>
      <c r="KH31" s="71"/>
      <c r="KI31" s="71"/>
      <c r="KJ31" s="71"/>
      <c r="KK31" s="71"/>
      <c r="KL31" s="71"/>
      <c r="KM31" s="71"/>
      <c r="KN31" s="71"/>
      <c r="KO31" s="71"/>
      <c r="KP31" s="71"/>
      <c r="KQ31" s="71"/>
      <c r="KR31" s="71"/>
      <c r="KS31" s="71"/>
      <c r="KT31" s="71"/>
      <c r="KU31" s="71"/>
      <c r="KV31" s="71"/>
      <c r="KW31" s="71"/>
      <c r="KX31" s="71"/>
      <c r="KY31" s="71"/>
      <c r="KZ31" s="71"/>
      <c r="LA31" s="71"/>
      <c r="LB31" s="71"/>
      <c r="LC31" s="71"/>
      <c r="LD31" s="71"/>
      <c r="LE31" s="71"/>
      <c r="LF31" s="71"/>
      <c r="LG31" s="71"/>
      <c r="LH31" s="71"/>
      <c r="LI31" s="71"/>
      <c r="LJ31" s="71"/>
      <c r="LK31" s="71"/>
      <c r="LL31" s="71"/>
      <c r="LM31" s="71"/>
      <c r="LN31" s="71"/>
      <c r="LO31" s="71"/>
      <c r="LP31" s="71"/>
      <c r="LQ31" s="71"/>
      <c r="LR31" s="71"/>
      <c r="LS31" s="71"/>
      <c r="LT31" s="71"/>
      <c r="LU31" s="71"/>
      <c r="LV31" s="71"/>
      <c r="LW31" s="71"/>
      <c r="LX31" s="71"/>
      <c r="LY31" s="71"/>
      <c r="LZ31" s="71"/>
      <c r="MA31" s="71"/>
      <c r="MB31" s="71"/>
      <c r="MC31" s="71"/>
      <c r="MD31" s="71"/>
      <c r="ME31" s="71"/>
      <c r="MF31" s="71"/>
      <c r="MG31" s="71"/>
      <c r="MH31" s="71"/>
      <c r="MI31" s="71"/>
      <c r="MJ31" s="71"/>
      <c r="MK31" s="71"/>
      <c r="ML31" s="71"/>
      <c r="MM31" s="71"/>
      <c r="MN31" s="71"/>
      <c r="MO31" s="71"/>
      <c r="MP31" s="71"/>
      <c r="MQ31" s="71"/>
      <c r="MR31" s="71"/>
      <c r="MS31" s="71"/>
      <c r="MT31" s="71"/>
      <c r="MU31" s="71"/>
      <c r="MV31" s="71"/>
      <c r="MW31" s="71"/>
      <c r="MX31" s="71"/>
      <c r="MY31" s="71"/>
      <c r="MZ31" s="71"/>
      <c r="NA31" s="71"/>
      <c r="NB31" s="71"/>
      <c r="NC31" s="71"/>
      <c r="ND31" s="71"/>
      <c r="NE31" s="71"/>
      <c r="NF31" s="71"/>
      <c r="NG31" s="71"/>
      <c r="NH31" s="71"/>
      <c r="NI31" s="71"/>
      <c r="NJ31" s="71"/>
      <c r="NK31" s="71"/>
      <c r="NL31" s="71"/>
      <c r="NM31" s="71"/>
      <c r="NN31" s="71"/>
      <c r="NO31" s="71"/>
      <c r="NP31" s="71"/>
      <c r="NQ31" s="71"/>
      <c r="NR31" s="71"/>
      <c r="NS31" s="71"/>
      <c r="NT31" s="71"/>
      <c r="NU31" s="71"/>
      <c r="NV31" s="71"/>
      <c r="NW31" s="71"/>
      <c r="NX31" s="71"/>
      <c r="NY31" s="71"/>
      <c r="NZ31" s="71"/>
      <c r="OA31" s="71"/>
      <c r="OB31" s="71"/>
      <c r="OC31" s="71"/>
      <c r="OD31" s="71"/>
      <c r="OE31" s="71"/>
      <c r="OF31" s="71"/>
      <c r="OG31" s="71"/>
      <c r="OH31" s="71"/>
      <c r="OI31" s="71"/>
      <c r="OJ31" s="71"/>
      <c r="OK31" s="71"/>
      <c r="OL31" s="71"/>
      <c r="OM31" s="71"/>
      <c r="ON31" s="71"/>
      <c r="OO31" s="71"/>
      <c r="OP31" s="71"/>
      <c r="OQ31" s="71"/>
      <c r="OR31" s="71"/>
      <c r="OS31" s="71"/>
      <c r="OT31" s="71"/>
      <c r="OU31" s="71"/>
      <c r="OV31" s="71"/>
      <c r="OW31" s="71"/>
      <c r="OX31" s="71"/>
      <c r="OY31" s="71"/>
      <c r="OZ31" s="71"/>
      <c r="PA31" s="71"/>
      <c r="PB31" s="71"/>
      <c r="PC31" s="71"/>
      <c r="PD31" s="71"/>
      <c r="PE31" s="71"/>
      <c r="PF31" s="71"/>
      <c r="PG31" s="71"/>
      <c r="PH31" s="71"/>
      <c r="PI31" s="71"/>
      <c r="PJ31" s="71"/>
      <c r="PK31" s="71"/>
      <c r="PL31" s="71"/>
      <c r="PM31" s="71"/>
      <c r="PN31" s="71"/>
      <c r="PO31" s="71"/>
      <c r="PP31" s="71"/>
      <c r="PQ31" s="71"/>
      <c r="PR31" s="71"/>
      <c r="PS31" s="71"/>
      <c r="PT31" s="71"/>
      <c r="PU31" s="71"/>
      <c r="PV31" s="71"/>
      <c r="PW31" s="71"/>
      <c r="PX31" s="71"/>
      <c r="PY31" s="71"/>
      <c r="PZ31" s="71"/>
      <c r="QA31" s="71"/>
      <c r="QB31" s="71"/>
      <c r="QC31" s="71"/>
      <c r="QD31" s="71"/>
      <c r="QE31" s="71"/>
      <c r="QF31" s="71"/>
      <c r="QG31" s="71"/>
      <c r="QH31" s="71"/>
      <c r="QI31" s="71"/>
      <c r="QJ31" s="71"/>
      <c r="QK31" s="71"/>
      <c r="QL31" s="71"/>
      <c r="QM31" s="71"/>
      <c r="QN31" s="71"/>
      <c r="QO31" s="71"/>
      <c r="QP31" s="71"/>
      <c r="QQ31" s="71"/>
      <c r="QR31" s="71"/>
      <c r="QS31" s="71"/>
      <c r="QT31" s="71"/>
      <c r="QU31" s="71"/>
      <c r="QV31" s="71"/>
      <c r="QW31" s="71"/>
      <c r="QX31" s="71"/>
      <c r="QY31" s="71"/>
      <c r="QZ31" s="71"/>
      <c r="RA31" s="71"/>
      <c r="RB31" s="71"/>
      <c r="RC31" s="71"/>
      <c r="RD31" s="71"/>
      <c r="RE31" s="71"/>
      <c r="RF31" s="71"/>
      <c r="RG31" s="71"/>
      <c r="RH31" s="71"/>
      <c r="RI31" s="71"/>
      <c r="RJ31" s="71"/>
      <c r="RK31" s="71"/>
      <c r="RL31" s="71"/>
      <c r="RM31" s="71"/>
      <c r="RN31" s="71"/>
      <c r="RO31" s="71"/>
      <c r="RP31" s="71"/>
      <c r="RQ31" s="71"/>
      <c r="RR31" s="71"/>
      <c r="RS31" s="71"/>
      <c r="RT31" s="71"/>
      <c r="RU31" s="71"/>
      <c r="RV31" s="71"/>
      <c r="RW31" s="71"/>
      <c r="RX31" s="71"/>
      <c r="RY31" s="71"/>
      <c r="RZ31" s="71"/>
      <c r="SA31" s="71"/>
      <c r="SB31" s="71"/>
      <c r="SC31" s="71"/>
      <c r="SD31" s="71"/>
      <c r="SE31" s="71"/>
      <c r="SF31" s="71"/>
      <c r="SG31" s="71"/>
      <c r="SH31" s="71"/>
      <c r="SI31" s="71"/>
      <c r="SJ31" s="71"/>
      <c r="SK31" s="71"/>
      <c r="SL31" s="71"/>
      <c r="SM31" s="71"/>
      <c r="SN31" s="71"/>
      <c r="SO31" s="71"/>
      <c r="SP31" s="71"/>
      <c r="SQ31" s="71"/>
      <c r="SR31" s="71"/>
      <c r="SS31" s="71"/>
      <c r="ST31" s="71"/>
      <c r="SU31" s="71"/>
      <c r="SV31" s="71"/>
      <c r="SW31" s="71"/>
      <c r="SX31" s="71"/>
      <c r="SY31" s="71"/>
      <c r="SZ31" s="71"/>
      <c r="TA31" s="71"/>
      <c r="TB31" s="71"/>
      <c r="TC31" s="71"/>
      <c r="TD31" s="71"/>
      <c r="TE31" s="71"/>
      <c r="TF31" s="71"/>
      <c r="TG31" s="71"/>
      <c r="TH31" s="71"/>
      <c r="TI31" s="71"/>
      <c r="TJ31" s="71"/>
      <c r="TK31" s="71"/>
      <c r="TL31" s="71"/>
      <c r="TM31" s="71"/>
      <c r="TN31" s="71"/>
      <c r="TO31" s="71"/>
      <c r="TP31" s="71"/>
      <c r="TQ31" s="71"/>
      <c r="TR31" s="71"/>
      <c r="TS31" s="71"/>
      <c r="TT31" s="71"/>
      <c r="TU31" s="71"/>
      <c r="TV31" s="71"/>
      <c r="TW31" s="71"/>
      <c r="TX31" s="71"/>
      <c r="TY31" s="71"/>
      <c r="TZ31" s="71"/>
      <c r="UA31" s="71"/>
      <c r="UB31" s="71"/>
      <c r="UC31" s="71"/>
      <c r="UD31" s="71"/>
      <c r="UE31" s="71"/>
      <c r="UF31" s="71"/>
      <c r="UG31" s="71"/>
      <c r="UH31" s="71"/>
      <c r="UI31" s="71"/>
      <c r="UJ31" s="71"/>
      <c r="UK31" s="71"/>
      <c r="UL31" s="71"/>
      <c r="UM31" s="71"/>
      <c r="UN31" s="71"/>
      <c r="UO31" s="71"/>
      <c r="UP31" s="71"/>
      <c r="UQ31" s="71"/>
      <c r="UR31" s="71"/>
      <c r="US31" s="71"/>
      <c r="UT31" s="71"/>
      <c r="UU31" s="71"/>
      <c r="UV31" s="71"/>
      <c r="UW31" s="71"/>
      <c r="UX31" s="71"/>
      <c r="UY31" s="71"/>
      <c r="UZ31" s="71"/>
      <c r="VA31" s="71"/>
      <c r="VB31" s="71"/>
      <c r="VC31" s="71"/>
      <c r="VD31" s="71"/>
      <c r="VE31" s="71"/>
      <c r="VF31" s="71"/>
      <c r="VG31" s="71"/>
      <c r="VH31" s="71"/>
      <c r="VI31" s="71"/>
      <c r="VJ31" s="71"/>
      <c r="VK31" s="71"/>
      <c r="VL31" s="71"/>
      <c r="VM31" s="71"/>
      <c r="VN31" s="71"/>
      <c r="VO31" s="71"/>
      <c r="VP31" s="71"/>
      <c r="VQ31" s="71"/>
      <c r="VR31" s="71"/>
      <c r="VS31" s="71"/>
      <c r="VT31" s="71"/>
      <c r="VU31" s="71"/>
      <c r="VV31" s="71"/>
      <c r="VW31" s="71"/>
      <c r="VX31" s="71"/>
      <c r="VY31" s="71"/>
      <c r="VZ31" s="71"/>
      <c r="WA31" s="71"/>
      <c r="WB31" s="71"/>
      <c r="WC31" s="71"/>
      <c r="WD31" s="71"/>
      <c r="WE31" s="71"/>
      <c r="WF31" s="71"/>
      <c r="WG31" s="71"/>
      <c r="WH31" s="71"/>
      <c r="WI31" s="71"/>
      <c r="WJ31" s="71"/>
      <c r="WK31" s="71"/>
      <c r="WL31" s="71"/>
      <c r="WM31" s="71"/>
      <c r="WN31" s="71"/>
      <c r="WO31" s="71"/>
      <c r="WP31" s="71"/>
      <c r="WQ31" s="71"/>
      <c r="WR31" s="71"/>
      <c r="WS31" s="71"/>
      <c r="WT31" s="71"/>
      <c r="WU31" s="71"/>
      <c r="WV31" s="71"/>
      <c r="WW31" s="71"/>
      <c r="WX31" s="71"/>
      <c r="WY31" s="71"/>
      <c r="WZ31" s="71"/>
      <c r="XA31" s="71"/>
      <c r="XB31" s="71"/>
      <c r="XC31" s="71"/>
      <c r="XD31" s="71"/>
      <c r="XE31" s="71"/>
      <c r="XF31" s="71"/>
      <c r="XG31" s="71"/>
      <c r="XH31" s="71"/>
      <c r="XI31" s="71"/>
      <c r="XJ31" s="71"/>
      <c r="XK31" s="71"/>
      <c r="XL31" s="71"/>
      <c r="XM31" s="71"/>
      <c r="XN31" s="71"/>
      <c r="XO31" s="71"/>
      <c r="XP31" s="71"/>
      <c r="XQ31" s="71"/>
      <c r="XR31" s="71"/>
      <c r="XS31" s="71"/>
      <c r="XT31" s="71"/>
      <c r="XU31" s="71"/>
      <c r="XV31" s="71"/>
      <c r="XW31" s="71"/>
      <c r="XX31" s="71"/>
      <c r="XY31" s="71"/>
      <c r="XZ31" s="71"/>
      <c r="YA31" s="71"/>
      <c r="YB31" s="71"/>
      <c r="YC31" s="71"/>
      <c r="YD31" s="71"/>
      <c r="YE31" s="71"/>
      <c r="YF31" s="71"/>
      <c r="YG31" s="71"/>
      <c r="YH31" s="71"/>
      <c r="YI31" s="71"/>
      <c r="YJ31" s="71"/>
      <c r="YK31" s="71"/>
      <c r="YL31" s="71"/>
      <c r="YM31" s="71"/>
      <c r="YN31" s="71"/>
      <c r="YO31" s="71"/>
      <c r="YP31" s="71"/>
      <c r="YQ31" s="71"/>
      <c r="YR31" s="71"/>
      <c r="YS31" s="71"/>
      <c r="YT31" s="71"/>
      <c r="YU31" s="71"/>
      <c r="YV31" s="71"/>
      <c r="YW31" s="71"/>
      <c r="YX31" s="71"/>
      <c r="YY31" s="71"/>
      <c r="YZ31" s="71"/>
      <c r="ZA31" s="71"/>
      <c r="ZB31" s="71"/>
      <c r="ZC31" s="71"/>
      <c r="ZD31" s="71"/>
      <c r="ZE31" s="71"/>
      <c r="ZF31" s="71"/>
      <c r="ZG31" s="71"/>
      <c r="ZH31" s="71"/>
      <c r="ZI31" s="71"/>
      <c r="ZJ31" s="71"/>
      <c r="ZK31" s="71"/>
      <c r="ZL31" s="71"/>
      <c r="ZM31" s="71"/>
      <c r="ZN31" s="71"/>
      <c r="ZO31" s="71"/>
      <c r="ZP31" s="71"/>
      <c r="ZQ31" s="71"/>
      <c r="ZR31" s="71"/>
      <c r="ZS31" s="71"/>
      <c r="ZT31" s="71"/>
      <c r="ZU31" s="71"/>
      <c r="ZV31" s="71"/>
      <c r="ZW31" s="71"/>
      <c r="ZX31" s="71"/>
      <c r="ZY31" s="71"/>
      <c r="ZZ31" s="71"/>
      <c r="AAA31" s="71"/>
      <c r="AAB31" s="71"/>
      <c r="AAC31" s="71"/>
      <c r="AAD31" s="71"/>
      <c r="AAE31" s="71"/>
      <c r="AAF31" s="71"/>
      <c r="AAG31" s="71"/>
      <c r="AAH31" s="71"/>
      <c r="AAI31" s="71"/>
      <c r="AAJ31" s="71"/>
      <c r="AAK31" s="71"/>
      <c r="AAL31" s="71"/>
      <c r="AAM31" s="71"/>
      <c r="AAN31" s="71"/>
      <c r="AAO31" s="71"/>
      <c r="AAP31" s="71"/>
      <c r="AAQ31" s="71"/>
      <c r="AAR31" s="71"/>
      <c r="AAS31" s="71"/>
      <c r="AAT31" s="71"/>
      <c r="AAU31" s="71"/>
      <c r="AAV31" s="71"/>
      <c r="AAW31" s="71"/>
      <c r="AAX31" s="71"/>
      <c r="AAY31" s="71"/>
      <c r="AAZ31" s="71"/>
      <c r="ABA31" s="71"/>
      <c r="ABB31" s="71"/>
      <c r="ABC31" s="71"/>
      <c r="ABD31" s="71"/>
      <c r="ABE31" s="71"/>
      <c r="ABF31" s="71"/>
      <c r="ABG31" s="71"/>
      <c r="ABH31" s="71"/>
      <c r="ABI31" s="71"/>
      <c r="ABJ31" s="71"/>
      <c r="ABK31" s="71"/>
      <c r="ABL31" s="71"/>
      <c r="ABM31" s="71"/>
      <c r="ABN31" s="71"/>
      <c r="ABO31" s="71"/>
      <c r="ABP31" s="71"/>
      <c r="ABQ31" s="71"/>
      <c r="ABR31" s="71"/>
      <c r="ABS31" s="71"/>
      <c r="ABT31" s="71"/>
      <c r="ABU31" s="71"/>
      <c r="ABV31" s="71"/>
      <c r="ABW31" s="71"/>
      <c r="ABX31" s="71"/>
      <c r="ABY31" s="71"/>
      <c r="ABZ31" s="71"/>
      <c r="ACA31" s="71"/>
      <c r="ACB31" s="71"/>
      <c r="ACC31" s="71"/>
      <c r="ACD31" s="71"/>
      <c r="ACE31" s="71"/>
      <c r="ACF31" s="71"/>
      <c r="ACG31" s="71"/>
      <c r="ACH31" s="71"/>
      <c r="ACI31" s="71"/>
      <c r="ACJ31" s="71"/>
      <c r="ACK31" s="71"/>
      <c r="ACL31" s="71"/>
      <c r="ACM31" s="71"/>
      <c r="ACN31" s="71"/>
      <c r="ACO31" s="71"/>
      <c r="ACP31" s="71"/>
      <c r="ACQ31" s="71"/>
      <c r="ACR31" s="71"/>
      <c r="ACS31" s="71"/>
      <c r="ACT31" s="71"/>
      <c r="ACU31" s="71"/>
      <c r="ACV31" s="71"/>
      <c r="ACW31" s="71"/>
      <c r="ACX31" s="71"/>
      <c r="ACY31" s="71"/>
      <c r="ACZ31" s="71"/>
      <c r="ADA31" s="71"/>
      <c r="ADB31" s="71"/>
      <c r="ADC31" s="71"/>
      <c r="ADD31" s="71"/>
      <c r="ADE31" s="71"/>
      <c r="ADF31" s="71"/>
      <c r="ADG31" s="71"/>
      <c r="ADH31" s="71"/>
      <c r="ADI31" s="71"/>
      <c r="ADJ31" s="71"/>
      <c r="ADK31" s="71"/>
      <c r="ADL31" s="71"/>
      <c r="ADM31" s="71"/>
      <c r="ADN31" s="71"/>
      <c r="ADO31" s="71"/>
      <c r="ADP31" s="71"/>
      <c r="ADQ31" s="71"/>
      <c r="ADR31" s="71"/>
      <c r="ADS31" s="71"/>
      <c r="ADT31" s="71"/>
      <c r="ADU31" s="71"/>
      <c r="ADV31" s="71"/>
      <c r="ADW31" s="71"/>
      <c r="ADX31" s="71"/>
      <c r="ADY31" s="71"/>
      <c r="ADZ31" s="71"/>
      <c r="AEA31" s="71"/>
      <c r="AEB31" s="71"/>
      <c r="AEC31" s="71"/>
      <c r="AED31" s="71"/>
      <c r="AEE31" s="71"/>
      <c r="AEF31" s="71"/>
      <c r="AEG31" s="71"/>
      <c r="AEH31" s="71"/>
      <c r="AEI31" s="71"/>
      <c r="AEJ31" s="71"/>
      <c r="AEK31" s="71"/>
      <c r="AEL31" s="71"/>
      <c r="AEM31" s="71"/>
      <c r="AEN31" s="71"/>
      <c r="AEO31" s="71"/>
      <c r="AEP31" s="71"/>
      <c r="AEQ31" s="71"/>
      <c r="AER31" s="71"/>
      <c r="AES31" s="71"/>
      <c r="AET31" s="71"/>
      <c r="AEU31" s="71"/>
      <c r="AEV31" s="71"/>
      <c r="AEW31" s="71"/>
      <c r="AEX31" s="71"/>
      <c r="AEY31" s="71"/>
      <c r="AEZ31" s="71"/>
      <c r="AFA31" s="71"/>
      <c r="AFB31" s="71"/>
      <c r="AFC31" s="71"/>
      <c r="AFD31" s="71"/>
      <c r="AFE31" s="71"/>
      <c r="AFF31" s="71"/>
      <c r="AFG31" s="71"/>
      <c r="AFH31" s="71"/>
      <c r="AFI31" s="71"/>
      <c r="AFJ31" s="71"/>
      <c r="AFK31" s="71"/>
      <c r="AFL31" s="71"/>
      <c r="AFM31" s="71"/>
      <c r="AFN31" s="71"/>
      <c r="AFO31" s="71"/>
      <c r="AFP31" s="71"/>
      <c r="AFQ31" s="71"/>
      <c r="AFR31" s="71"/>
      <c r="AFS31" s="71"/>
      <c r="AFT31" s="71"/>
      <c r="AFU31" s="71"/>
      <c r="AFV31" s="71"/>
      <c r="AFW31" s="71"/>
      <c r="AFX31" s="71"/>
      <c r="AFY31" s="71"/>
      <c r="AFZ31" s="71"/>
      <c r="AGA31" s="71"/>
      <c r="AGB31" s="71"/>
      <c r="AGC31" s="71"/>
      <c r="AGD31" s="71"/>
      <c r="AGE31" s="71"/>
      <c r="AGF31" s="71"/>
      <c r="AGG31" s="71"/>
      <c r="AGH31" s="71"/>
      <c r="AGI31" s="71"/>
      <c r="AGJ31" s="71"/>
      <c r="AGK31" s="71"/>
      <c r="AGL31" s="71"/>
      <c r="AGM31" s="71"/>
      <c r="AGN31" s="71"/>
      <c r="AGO31" s="71"/>
      <c r="AGP31" s="71"/>
      <c r="AGQ31" s="71"/>
      <c r="AGR31" s="71"/>
      <c r="AGS31" s="71"/>
      <c r="AGT31" s="71"/>
      <c r="AGU31" s="71"/>
      <c r="AGV31" s="71"/>
      <c r="AGW31" s="71"/>
      <c r="AGX31" s="71"/>
      <c r="AGY31" s="71"/>
      <c r="AGZ31" s="71"/>
      <c r="AHA31" s="71"/>
      <c r="AHB31" s="71"/>
      <c r="AHC31" s="71"/>
      <c r="AHD31" s="71"/>
      <c r="AHE31" s="71"/>
      <c r="AHF31" s="71"/>
      <c r="AHG31" s="71"/>
      <c r="AHH31" s="71"/>
      <c r="AHI31" s="71"/>
      <c r="AHJ31" s="71"/>
      <c r="AHK31" s="71"/>
      <c r="AHL31" s="71"/>
      <c r="AHM31" s="71"/>
      <c r="AHN31" s="71"/>
      <c r="AHO31" s="71"/>
      <c r="AHP31" s="71"/>
      <c r="AHQ31" s="71"/>
      <c r="AHR31" s="71"/>
      <c r="AHS31" s="71"/>
      <c r="AHT31" s="71"/>
      <c r="AHU31" s="71"/>
      <c r="AHV31" s="71"/>
      <c r="AHW31" s="71"/>
      <c r="AHX31" s="71"/>
      <c r="AHY31" s="71"/>
      <c r="AHZ31" s="71"/>
      <c r="AIA31" s="71"/>
      <c r="AIB31" s="71"/>
      <c r="AIC31" s="71"/>
      <c r="AID31" s="71"/>
      <c r="AIE31" s="71"/>
      <c r="AIF31" s="71"/>
      <c r="AIG31" s="71"/>
      <c r="AIH31" s="71"/>
      <c r="AII31" s="71"/>
      <c r="AIJ31" s="71"/>
      <c r="AIK31" s="71"/>
      <c r="AIL31" s="71"/>
      <c r="AIM31" s="71"/>
      <c r="AIN31" s="71"/>
      <c r="AIO31" s="71"/>
      <c r="AIP31" s="71"/>
      <c r="AIQ31" s="71"/>
      <c r="AIR31" s="71"/>
      <c r="AIS31" s="71"/>
      <c r="AIT31" s="71"/>
      <c r="AIU31" s="71"/>
      <c r="AIV31" s="71"/>
      <c r="AIW31" s="71"/>
      <c r="AIX31" s="71"/>
      <c r="AIY31" s="71"/>
      <c r="AIZ31" s="71"/>
      <c r="AJA31" s="71"/>
      <c r="AJB31" s="71"/>
      <c r="AJC31" s="71"/>
      <c r="AJD31" s="71"/>
      <c r="AJE31" s="71"/>
      <c r="AJF31" s="71"/>
      <c r="AJG31" s="71"/>
      <c r="AJH31" s="71"/>
      <c r="AJI31" s="71"/>
      <c r="AJJ31" s="71"/>
      <c r="AJK31" s="71"/>
      <c r="AJL31" s="71"/>
      <c r="AJM31" s="71"/>
      <c r="AJN31" s="71"/>
      <c r="AJO31" s="71"/>
      <c r="AJP31" s="71"/>
      <c r="AJQ31" s="71"/>
      <c r="AJR31" s="71"/>
      <c r="AJS31" s="71"/>
      <c r="AJT31" s="71"/>
      <c r="AJU31" s="71"/>
      <c r="AJV31" s="71"/>
      <c r="AJW31" s="71"/>
      <c r="AJX31" s="71"/>
      <c r="AJY31" s="71"/>
      <c r="AJZ31" s="71"/>
      <c r="AKA31" s="71"/>
      <c r="AKB31" s="71"/>
      <c r="AKC31" s="71"/>
      <c r="AKD31" s="71"/>
      <c r="AKE31" s="71"/>
      <c r="AKF31" s="71"/>
      <c r="AKG31" s="71"/>
      <c r="AKH31" s="71"/>
      <c r="AKI31" s="71"/>
      <c r="AKJ31" s="71"/>
      <c r="AKK31" s="71"/>
      <c r="AKL31" s="71"/>
      <c r="AKM31" s="71"/>
      <c r="AKN31" s="71"/>
      <c r="AKO31" s="71"/>
      <c r="AKP31" s="71"/>
      <c r="AKQ31" s="71"/>
      <c r="AKR31" s="71"/>
      <c r="AKS31" s="71"/>
      <c r="AKT31" s="71"/>
      <c r="AKU31" s="71"/>
      <c r="AKV31" s="71"/>
      <c r="AKW31" s="71"/>
      <c r="AKX31" s="71"/>
      <c r="AKY31" s="71"/>
      <c r="AKZ31" s="71"/>
      <c r="ALA31" s="71"/>
      <c r="ALB31" s="71"/>
      <c r="ALC31" s="71"/>
      <c r="ALD31" s="71"/>
      <c r="ALE31" s="71"/>
      <c r="ALF31" s="71"/>
      <c r="ALG31" s="71"/>
      <c r="ALH31" s="71"/>
      <c r="ALI31" s="71"/>
      <c r="ALJ31" s="71"/>
      <c r="ALK31" s="71"/>
      <c r="ALL31" s="71"/>
      <c r="ALM31" s="71"/>
      <c r="ALN31" s="71"/>
      <c r="ALO31" s="71"/>
      <c r="ALP31" s="71"/>
      <c r="ALQ31" s="71"/>
      <c r="ALR31" s="71"/>
      <c r="ALS31" s="71"/>
      <c r="ALT31" s="71"/>
      <c r="ALU31" s="71"/>
      <c r="ALV31" s="71"/>
      <c r="ALW31" s="71"/>
      <c r="ALX31" s="71"/>
      <c r="ALY31" s="71"/>
      <c r="ALZ31" s="71"/>
      <c r="AMA31" s="71"/>
      <c r="AMB31" s="71"/>
      <c r="AMC31" s="71"/>
      <c r="AMD31" s="71"/>
      <c r="AME31" s="71"/>
      <c r="AMF31" s="71"/>
      <c r="AMG31" s="71"/>
      <c r="AMH31" s="71"/>
    </row>
    <row r="32" spans="1:1022" ht="15" customHeight="1" x14ac:dyDescent="0.2">
      <c r="A32" s="77" t="s">
        <v>41</v>
      </c>
      <c r="B32" s="78"/>
      <c r="C32" s="78"/>
      <c r="D32" s="78"/>
      <c r="E32" s="78"/>
      <c r="F32" s="78"/>
      <c r="G32" s="78"/>
      <c r="H32" s="78"/>
      <c r="I32" s="78"/>
      <c r="J32" s="78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71"/>
      <c r="IS32" s="71"/>
      <c r="IT32" s="71"/>
      <c r="IU32" s="71"/>
      <c r="IV32" s="71"/>
      <c r="IW32" s="71"/>
      <c r="IX32" s="71"/>
      <c r="IY32" s="71"/>
      <c r="IZ32" s="71"/>
      <c r="JA32" s="71"/>
      <c r="JB32" s="71"/>
      <c r="JC32" s="71"/>
      <c r="JD32" s="71"/>
      <c r="JE32" s="71"/>
      <c r="JF32" s="71"/>
      <c r="JG32" s="71"/>
      <c r="JH32" s="71"/>
      <c r="JI32" s="71"/>
      <c r="JJ32" s="71"/>
      <c r="JK32" s="71"/>
      <c r="JL32" s="71"/>
      <c r="JM32" s="71"/>
      <c r="JN32" s="71"/>
      <c r="JO32" s="71"/>
      <c r="JP32" s="71"/>
      <c r="JQ32" s="71"/>
      <c r="JR32" s="71"/>
      <c r="JS32" s="71"/>
      <c r="JT32" s="71"/>
      <c r="JU32" s="71"/>
      <c r="JV32" s="71"/>
      <c r="JW32" s="71"/>
      <c r="JX32" s="71"/>
      <c r="JY32" s="71"/>
      <c r="JZ32" s="71"/>
      <c r="KA32" s="71"/>
      <c r="KB32" s="71"/>
      <c r="KC32" s="71"/>
      <c r="KD32" s="71"/>
      <c r="KE32" s="71"/>
      <c r="KF32" s="71"/>
      <c r="KG32" s="71"/>
      <c r="KH32" s="71"/>
      <c r="KI32" s="71"/>
      <c r="KJ32" s="71"/>
      <c r="KK32" s="71"/>
      <c r="KL32" s="71"/>
      <c r="KM32" s="71"/>
      <c r="KN32" s="71"/>
      <c r="KO32" s="71"/>
      <c r="KP32" s="71"/>
      <c r="KQ32" s="71"/>
      <c r="KR32" s="71"/>
      <c r="KS32" s="71"/>
      <c r="KT32" s="71"/>
      <c r="KU32" s="71"/>
      <c r="KV32" s="71"/>
      <c r="KW32" s="71"/>
      <c r="KX32" s="71"/>
      <c r="KY32" s="71"/>
      <c r="KZ32" s="71"/>
      <c r="LA32" s="71"/>
      <c r="LB32" s="71"/>
      <c r="LC32" s="71"/>
      <c r="LD32" s="71"/>
      <c r="LE32" s="71"/>
      <c r="LF32" s="71"/>
      <c r="LG32" s="71"/>
      <c r="LH32" s="71"/>
      <c r="LI32" s="71"/>
      <c r="LJ32" s="71"/>
      <c r="LK32" s="71"/>
      <c r="LL32" s="71"/>
      <c r="LM32" s="71"/>
      <c r="LN32" s="71"/>
      <c r="LO32" s="71"/>
      <c r="LP32" s="71"/>
      <c r="LQ32" s="71"/>
      <c r="LR32" s="71"/>
      <c r="LS32" s="71"/>
      <c r="LT32" s="71"/>
      <c r="LU32" s="71"/>
      <c r="LV32" s="71"/>
      <c r="LW32" s="71"/>
      <c r="LX32" s="71"/>
      <c r="LY32" s="71"/>
      <c r="LZ32" s="71"/>
      <c r="MA32" s="71"/>
      <c r="MB32" s="71"/>
      <c r="MC32" s="71"/>
      <c r="MD32" s="71"/>
      <c r="ME32" s="71"/>
      <c r="MF32" s="71"/>
      <c r="MG32" s="71"/>
      <c r="MH32" s="71"/>
      <c r="MI32" s="71"/>
      <c r="MJ32" s="71"/>
      <c r="MK32" s="71"/>
      <c r="ML32" s="71"/>
      <c r="MM32" s="71"/>
      <c r="MN32" s="71"/>
      <c r="MO32" s="71"/>
      <c r="MP32" s="71"/>
      <c r="MQ32" s="71"/>
      <c r="MR32" s="71"/>
      <c r="MS32" s="71"/>
      <c r="MT32" s="71"/>
      <c r="MU32" s="71"/>
      <c r="MV32" s="71"/>
      <c r="MW32" s="71"/>
      <c r="MX32" s="71"/>
      <c r="MY32" s="71"/>
      <c r="MZ32" s="71"/>
      <c r="NA32" s="71"/>
      <c r="NB32" s="71"/>
      <c r="NC32" s="71"/>
      <c r="ND32" s="71"/>
      <c r="NE32" s="71"/>
      <c r="NF32" s="71"/>
      <c r="NG32" s="71"/>
      <c r="NH32" s="71"/>
      <c r="NI32" s="71"/>
      <c r="NJ32" s="71"/>
      <c r="NK32" s="71"/>
      <c r="NL32" s="71"/>
      <c r="NM32" s="71"/>
      <c r="NN32" s="71"/>
      <c r="NO32" s="71"/>
      <c r="NP32" s="71"/>
      <c r="NQ32" s="71"/>
      <c r="NR32" s="71"/>
      <c r="NS32" s="71"/>
      <c r="NT32" s="71"/>
      <c r="NU32" s="71"/>
      <c r="NV32" s="71"/>
      <c r="NW32" s="71"/>
      <c r="NX32" s="71"/>
      <c r="NY32" s="71"/>
      <c r="NZ32" s="71"/>
      <c r="OA32" s="71"/>
      <c r="OB32" s="71"/>
      <c r="OC32" s="71"/>
      <c r="OD32" s="71"/>
      <c r="OE32" s="71"/>
      <c r="OF32" s="71"/>
      <c r="OG32" s="71"/>
      <c r="OH32" s="71"/>
      <c r="OI32" s="71"/>
      <c r="OJ32" s="71"/>
      <c r="OK32" s="71"/>
      <c r="OL32" s="71"/>
      <c r="OM32" s="71"/>
      <c r="ON32" s="71"/>
      <c r="OO32" s="71"/>
      <c r="OP32" s="71"/>
      <c r="OQ32" s="71"/>
      <c r="OR32" s="71"/>
      <c r="OS32" s="71"/>
      <c r="OT32" s="71"/>
      <c r="OU32" s="71"/>
      <c r="OV32" s="71"/>
      <c r="OW32" s="71"/>
      <c r="OX32" s="71"/>
      <c r="OY32" s="71"/>
      <c r="OZ32" s="71"/>
      <c r="PA32" s="71"/>
      <c r="PB32" s="71"/>
      <c r="PC32" s="71"/>
      <c r="PD32" s="71"/>
      <c r="PE32" s="71"/>
      <c r="PF32" s="71"/>
      <c r="PG32" s="71"/>
      <c r="PH32" s="71"/>
      <c r="PI32" s="71"/>
      <c r="PJ32" s="71"/>
      <c r="PK32" s="71"/>
      <c r="PL32" s="71"/>
      <c r="PM32" s="71"/>
      <c r="PN32" s="71"/>
      <c r="PO32" s="71"/>
      <c r="PP32" s="71"/>
      <c r="PQ32" s="71"/>
      <c r="PR32" s="71"/>
      <c r="PS32" s="71"/>
      <c r="PT32" s="71"/>
      <c r="PU32" s="71"/>
      <c r="PV32" s="71"/>
      <c r="PW32" s="71"/>
      <c r="PX32" s="71"/>
      <c r="PY32" s="71"/>
      <c r="PZ32" s="71"/>
      <c r="QA32" s="71"/>
      <c r="QB32" s="71"/>
      <c r="QC32" s="71"/>
      <c r="QD32" s="71"/>
      <c r="QE32" s="71"/>
      <c r="QF32" s="71"/>
      <c r="QG32" s="71"/>
      <c r="QH32" s="71"/>
      <c r="QI32" s="71"/>
      <c r="QJ32" s="71"/>
      <c r="QK32" s="71"/>
      <c r="QL32" s="71"/>
      <c r="QM32" s="71"/>
      <c r="QN32" s="71"/>
      <c r="QO32" s="71"/>
      <c r="QP32" s="71"/>
      <c r="QQ32" s="71"/>
      <c r="QR32" s="71"/>
      <c r="QS32" s="71"/>
      <c r="QT32" s="71"/>
      <c r="QU32" s="71"/>
      <c r="QV32" s="71"/>
      <c r="QW32" s="71"/>
      <c r="QX32" s="71"/>
      <c r="QY32" s="71"/>
      <c r="QZ32" s="71"/>
      <c r="RA32" s="71"/>
      <c r="RB32" s="71"/>
      <c r="RC32" s="71"/>
      <c r="RD32" s="71"/>
      <c r="RE32" s="71"/>
      <c r="RF32" s="71"/>
      <c r="RG32" s="71"/>
      <c r="RH32" s="71"/>
      <c r="RI32" s="71"/>
      <c r="RJ32" s="71"/>
      <c r="RK32" s="71"/>
      <c r="RL32" s="71"/>
      <c r="RM32" s="71"/>
      <c r="RN32" s="71"/>
      <c r="RO32" s="71"/>
      <c r="RP32" s="71"/>
      <c r="RQ32" s="71"/>
      <c r="RR32" s="71"/>
      <c r="RS32" s="71"/>
      <c r="RT32" s="71"/>
      <c r="RU32" s="71"/>
      <c r="RV32" s="71"/>
      <c r="RW32" s="71"/>
      <c r="RX32" s="71"/>
      <c r="RY32" s="71"/>
      <c r="RZ32" s="71"/>
      <c r="SA32" s="71"/>
      <c r="SB32" s="71"/>
      <c r="SC32" s="71"/>
      <c r="SD32" s="71"/>
      <c r="SE32" s="71"/>
      <c r="SF32" s="71"/>
      <c r="SG32" s="71"/>
      <c r="SH32" s="71"/>
      <c r="SI32" s="71"/>
      <c r="SJ32" s="71"/>
      <c r="SK32" s="71"/>
      <c r="SL32" s="71"/>
      <c r="SM32" s="71"/>
      <c r="SN32" s="71"/>
      <c r="SO32" s="71"/>
      <c r="SP32" s="71"/>
      <c r="SQ32" s="71"/>
      <c r="SR32" s="71"/>
      <c r="SS32" s="71"/>
      <c r="ST32" s="71"/>
      <c r="SU32" s="71"/>
      <c r="SV32" s="71"/>
      <c r="SW32" s="71"/>
      <c r="SX32" s="71"/>
      <c r="SY32" s="71"/>
      <c r="SZ32" s="71"/>
      <c r="TA32" s="71"/>
      <c r="TB32" s="71"/>
      <c r="TC32" s="71"/>
      <c r="TD32" s="71"/>
      <c r="TE32" s="71"/>
      <c r="TF32" s="71"/>
      <c r="TG32" s="71"/>
      <c r="TH32" s="71"/>
      <c r="TI32" s="71"/>
      <c r="TJ32" s="71"/>
      <c r="TK32" s="71"/>
      <c r="TL32" s="71"/>
      <c r="TM32" s="71"/>
      <c r="TN32" s="71"/>
      <c r="TO32" s="71"/>
      <c r="TP32" s="71"/>
      <c r="TQ32" s="71"/>
      <c r="TR32" s="71"/>
      <c r="TS32" s="71"/>
      <c r="TT32" s="71"/>
      <c r="TU32" s="71"/>
      <c r="TV32" s="71"/>
      <c r="TW32" s="71"/>
      <c r="TX32" s="71"/>
      <c r="TY32" s="71"/>
      <c r="TZ32" s="71"/>
      <c r="UA32" s="71"/>
      <c r="UB32" s="71"/>
      <c r="UC32" s="71"/>
      <c r="UD32" s="71"/>
      <c r="UE32" s="71"/>
      <c r="UF32" s="71"/>
      <c r="UG32" s="71"/>
      <c r="UH32" s="71"/>
      <c r="UI32" s="71"/>
      <c r="UJ32" s="71"/>
      <c r="UK32" s="71"/>
      <c r="UL32" s="71"/>
      <c r="UM32" s="71"/>
      <c r="UN32" s="71"/>
      <c r="UO32" s="71"/>
      <c r="UP32" s="71"/>
      <c r="UQ32" s="71"/>
      <c r="UR32" s="71"/>
      <c r="US32" s="71"/>
      <c r="UT32" s="71"/>
      <c r="UU32" s="71"/>
      <c r="UV32" s="71"/>
      <c r="UW32" s="71"/>
      <c r="UX32" s="71"/>
      <c r="UY32" s="71"/>
      <c r="UZ32" s="71"/>
      <c r="VA32" s="71"/>
      <c r="VB32" s="71"/>
      <c r="VC32" s="71"/>
      <c r="VD32" s="71"/>
      <c r="VE32" s="71"/>
      <c r="VF32" s="71"/>
      <c r="VG32" s="71"/>
      <c r="VH32" s="71"/>
      <c r="VI32" s="71"/>
      <c r="VJ32" s="71"/>
      <c r="VK32" s="71"/>
      <c r="VL32" s="71"/>
      <c r="VM32" s="71"/>
      <c r="VN32" s="71"/>
      <c r="VO32" s="71"/>
      <c r="VP32" s="71"/>
      <c r="VQ32" s="71"/>
      <c r="VR32" s="71"/>
      <c r="VS32" s="71"/>
      <c r="VT32" s="71"/>
      <c r="VU32" s="71"/>
      <c r="VV32" s="71"/>
      <c r="VW32" s="71"/>
      <c r="VX32" s="71"/>
      <c r="VY32" s="71"/>
      <c r="VZ32" s="71"/>
      <c r="WA32" s="71"/>
      <c r="WB32" s="71"/>
      <c r="WC32" s="71"/>
      <c r="WD32" s="71"/>
      <c r="WE32" s="71"/>
      <c r="WF32" s="71"/>
      <c r="WG32" s="71"/>
      <c r="WH32" s="71"/>
      <c r="WI32" s="71"/>
      <c r="WJ32" s="71"/>
      <c r="WK32" s="71"/>
      <c r="WL32" s="71"/>
      <c r="WM32" s="71"/>
      <c r="WN32" s="71"/>
      <c r="WO32" s="71"/>
      <c r="WP32" s="71"/>
      <c r="WQ32" s="71"/>
      <c r="WR32" s="71"/>
      <c r="WS32" s="71"/>
      <c r="WT32" s="71"/>
      <c r="WU32" s="71"/>
      <c r="WV32" s="71"/>
      <c r="WW32" s="71"/>
      <c r="WX32" s="71"/>
      <c r="WY32" s="71"/>
      <c r="WZ32" s="71"/>
      <c r="XA32" s="71"/>
      <c r="XB32" s="71"/>
      <c r="XC32" s="71"/>
      <c r="XD32" s="71"/>
      <c r="XE32" s="71"/>
      <c r="XF32" s="71"/>
      <c r="XG32" s="71"/>
      <c r="XH32" s="71"/>
      <c r="XI32" s="71"/>
      <c r="XJ32" s="71"/>
      <c r="XK32" s="71"/>
      <c r="XL32" s="71"/>
      <c r="XM32" s="71"/>
      <c r="XN32" s="71"/>
      <c r="XO32" s="71"/>
      <c r="XP32" s="71"/>
      <c r="XQ32" s="71"/>
      <c r="XR32" s="71"/>
      <c r="XS32" s="71"/>
      <c r="XT32" s="71"/>
      <c r="XU32" s="71"/>
      <c r="XV32" s="71"/>
      <c r="XW32" s="71"/>
      <c r="XX32" s="71"/>
      <c r="XY32" s="71"/>
      <c r="XZ32" s="71"/>
      <c r="YA32" s="71"/>
      <c r="YB32" s="71"/>
      <c r="YC32" s="71"/>
      <c r="YD32" s="71"/>
      <c r="YE32" s="71"/>
      <c r="YF32" s="71"/>
      <c r="YG32" s="71"/>
      <c r="YH32" s="71"/>
      <c r="YI32" s="71"/>
      <c r="YJ32" s="71"/>
      <c r="YK32" s="71"/>
      <c r="YL32" s="71"/>
      <c r="YM32" s="71"/>
      <c r="YN32" s="71"/>
      <c r="YO32" s="71"/>
      <c r="YP32" s="71"/>
      <c r="YQ32" s="71"/>
      <c r="YR32" s="71"/>
      <c r="YS32" s="71"/>
      <c r="YT32" s="71"/>
      <c r="YU32" s="71"/>
      <c r="YV32" s="71"/>
      <c r="YW32" s="71"/>
      <c r="YX32" s="71"/>
      <c r="YY32" s="71"/>
      <c r="YZ32" s="71"/>
      <c r="ZA32" s="71"/>
      <c r="ZB32" s="71"/>
      <c r="ZC32" s="71"/>
      <c r="ZD32" s="71"/>
      <c r="ZE32" s="71"/>
      <c r="ZF32" s="71"/>
      <c r="ZG32" s="71"/>
      <c r="ZH32" s="71"/>
      <c r="ZI32" s="71"/>
      <c r="ZJ32" s="71"/>
      <c r="ZK32" s="71"/>
      <c r="ZL32" s="71"/>
      <c r="ZM32" s="71"/>
      <c r="ZN32" s="71"/>
      <c r="ZO32" s="71"/>
      <c r="ZP32" s="71"/>
      <c r="ZQ32" s="71"/>
      <c r="ZR32" s="71"/>
      <c r="ZS32" s="71"/>
      <c r="ZT32" s="71"/>
      <c r="ZU32" s="71"/>
      <c r="ZV32" s="71"/>
      <c r="ZW32" s="71"/>
      <c r="ZX32" s="71"/>
      <c r="ZY32" s="71"/>
      <c r="ZZ32" s="71"/>
      <c r="AAA32" s="71"/>
      <c r="AAB32" s="71"/>
      <c r="AAC32" s="71"/>
      <c r="AAD32" s="71"/>
      <c r="AAE32" s="71"/>
      <c r="AAF32" s="71"/>
      <c r="AAG32" s="71"/>
      <c r="AAH32" s="71"/>
      <c r="AAI32" s="71"/>
      <c r="AAJ32" s="71"/>
      <c r="AAK32" s="71"/>
      <c r="AAL32" s="71"/>
      <c r="AAM32" s="71"/>
      <c r="AAN32" s="71"/>
      <c r="AAO32" s="71"/>
      <c r="AAP32" s="71"/>
      <c r="AAQ32" s="71"/>
      <c r="AAR32" s="71"/>
      <c r="AAS32" s="71"/>
      <c r="AAT32" s="71"/>
      <c r="AAU32" s="71"/>
      <c r="AAV32" s="71"/>
      <c r="AAW32" s="71"/>
      <c r="AAX32" s="71"/>
      <c r="AAY32" s="71"/>
      <c r="AAZ32" s="71"/>
      <c r="ABA32" s="71"/>
      <c r="ABB32" s="71"/>
      <c r="ABC32" s="71"/>
      <c r="ABD32" s="71"/>
      <c r="ABE32" s="71"/>
      <c r="ABF32" s="71"/>
      <c r="ABG32" s="71"/>
      <c r="ABH32" s="71"/>
      <c r="ABI32" s="71"/>
      <c r="ABJ32" s="71"/>
      <c r="ABK32" s="71"/>
      <c r="ABL32" s="71"/>
      <c r="ABM32" s="71"/>
      <c r="ABN32" s="71"/>
      <c r="ABO32" s="71"/>
      <c r="ABP32" s="71"/>
      <c r="ABQ32" s="71"/>
      <c r="ABR32" s="71"/>
      <c r="ABS32" s="71"/>
      <c r="ABT32" s="71"/>
      <c r="ABU32" s="71"/>
      <c r="ABV32" s="71"/>
      <c r="ABW32" s="71"/>
      <c r="ABX32" s="71"/>
      <c r="ABY32" s="71"/>
      <c r="ABZ32" s="71"/>
      <c r="ACA32" s="71"/>
      <c r="ACB32" s="71"/>
      <c r="ACC32" s="71"/>
      <c r="ACD32" s="71"/>
      <c r="ACE32" s="71"/>
      <c r="ACF32" s="71"/>
      <c r="ACG32" s="71"/>
      <c r="ACH32" s="71"/>
      <c r="ACI32" s="71"/>
      <c r="ACJ32" s="71"/>
      <c r="ACK32" s="71"/>
      <c r="ACL32" s="71"/>
      <c r="ACM32" s="71"/>
      <c r="ACN32" s="71"/>
      <c r="ACO32" s="71"/>
      <c r="ACP32" s="71"/>
      <c r="ACQ32" s="71"/>
      <c r="ACR32" s="71"/>
      <c r="ACS32" s="71"/>
      <c r="ACT32" s="71"/>
      <c r="ACU32" s="71"/>
      <c r="ACV32" s="71"/>
      <c r="ACW32" s="71"/>
      <c r="ACX32" s="71"/>
      <c r="ACY32" s="71"/>
      <c r="ACZ32" s="71"/>
      <c r="ADA32" s="71"/>
      <c r="ADB32" s="71"/>
      <c r="ADC32" s="71"/>
      <c r="ADD32" s="71"/>
      <c r="ADE32" s="71"/>
      <c r="ADF32" s="71"/>
      <c r="ADG32" s="71"/>
      <c r="ADH32" s="71"/>
      <c r="ADI32" s="71"/>
      <c r="ADJ32" s="71"/>
      <c r="ADK32" s="71"/>
      <c r="ADL32" s="71"/>
      <c r="ADM32" s="71"/>
      <c r="ADN32" s="71"/>
      <c r="ADO32" s="71"/>
      <c r="ADP32" s="71"/>
      <c r="ADQ32" s="71"/>
      <c r="ADR32" s="71"/>
      <c r="ADS32" s="71"/>
      <c r="ADT32" s="71"/>
      <c r="ADU32" s="71"/>
      <c r="ADV32" s="71"/>
      <c r="ADW32" s="71"/>
      <c r="ADX32" s="71"/>
      <c r="ADY32" s="71"/>
      <c r="ADZ32" s="71"/>
      <c r="AEA32" s="71"/>
      <c r="AEB32" s="71"/>
      <c r="AEC32" s="71"/>
      <c r="AED32" s="71"/>
      <c r="AEE32" s="71"/>
      <c r="AEF32" s="71"/>
      <c r="AEG32" s="71"/>
      <c r="AEH32" s="71"/>
      <c r="AEI32" s="71"/>
      <c r="AEJ32" s="71"/>
      <c r="AEK32" s="71"/>
      <c r="AEL32" s="71"/>
      <c r="AEM32" s="71"/>
      <c r="AEN32" s="71"/>
      <c r="AEO32" s="71"/>
      <c r="AEP32" s="71"/>
      <c r="AEQ32" s="71"/>
      <c r="AER32" s="71"/>
      <c r="AES32" s="71"/>
      <c r="AET32" s="71"/>
      <c r="AEU32" s="71"/>
      <c r="AEV32" s="71"/>
      <c r="AEW32" s="71"/>
      <c r="AEX32" s="71"/>
      <c r="AEY32" s="71"/>
      <c r="AEZ32" s="71"/>
      <c r="AFA32" s="71"/>
      <c r="AFB32" s="71"/>
      <c r="AFC32" s="71"/>
      <c r="AFD32" s="71"/>
      <c r="AFE32" s="71"/>
      <c r="AFF32" s="71"/>
      <c r="AFG32" s="71"/>
      <c r="AFH32" s="71"/>
      <c r="AFI32" s="71"/>
      <c r="AFJ32" s="71"/>
      <c r="AFK32" s="71"/>
      <c r="AFL32" s="71"/>
      <c r="AFM32" s="71"/>
      <c r="AFN32" s="71"/>
      <c r="AFO32" s="71"/>
      <c r="AFP32" s="71"/>
      <c r="AFQ32" s="71"/>
      <c r="AFR32" s="71"/>
      <c r="AFS32" s="71"/>
      <c r="AFT32" s="71"/>
      <c r="AFU32" s="71"/>
      <c r="AFV32" s="71"/>
      <c r="AFW32" s="71"/>
      <c r="AFX32" s="71"/>
      <c r="AFY32" s="71"/>
      <c r="AFZ32" s="71"/>
      <c r="AGA32" s="71"/>
      <c r="AGB32" s="71"/>
      <c r="AGC32" s="71"/>
      <c r="AGD32" s="71"/>
      <c r="AGE32" s="71"/>
      <c r="AGF32" s="71"/>
      <c r="AGG32" s="71"/>
      <c r="AGH32" s="71"/>
      <c r="AGI32" s="71"/>
      <c r="AGJ32" s="71"/>
      <c r="AGK32" s="71"/>
      <c r="AGL32" s="71"/>
      <c r="AGM32" s="71"/>
      <c r="AGN32" s="71"/>
      <c r="AGO32" s="71"/>
      <c r="AGP32" s="71"/>
      <c r="AGQ32" s="71"/>
      <c r="AGR32" s="71"/>
      <c r="AGS32" s="71"/>
      <c r="AGT32" s="71"/>
      <c r="AGU32" s="71"/>
      <c r="AGV32" s="71"/>
      <c r="AGW32" s="71"/>
      <c r="AGX32" s="71"/>
      <c r="AGY32" s="71"/>
      <c r="AGZ32" s="71"/>
      <c r="AHA32" s="71"/>
      <c r="AHB32" s="71"/>
      <c r="AHC32" s="71"/>
      <c r="AHD32" s="71"/>
      <c r="AHE32" s="71"/>
      <c r="AHF32" s="71"/>
      <c r="AHG32" s="71"/>
      <c r="AHH32" s="71"/>
      <c r="AHI32" s="71"/>
      <c r="AHJ32" s="71"/>
      <c r="AHK32" s="71"/>
      <c r="AHL32" s="71"/>
      <c r="AHM32" s="71"/>
      <c r="AHN32" s="71"/>
      <c r="AHO32" s="71"/>
      <c r="AHP32" s="71"/>
      <c r="AHQ32" s="71"/>
      <c r="AHR32" s="71"/>
      <c r="AHS32" s="71"/>
      <c r="AHT32" s="71"/>
      <c r="AHU32" s="71"/>
      <c r="AHV32" s="71"/>
      <c r="AHW32" s="71"/>
      <c r="AHX32" s="71"/>
      <c r="AHY32" s="71"/>
      <c r="AHZ32" s="71"/>
      <c r="AIA32" s="71"/>
      <c r="AIB32" s="71"/>
      <c r="AIC32" s="71"/>
      <c r="AID32" s="71"/>
      <c r="AIE32" s="71"/>
      <c r="AIF32" s="71"/>
      <c r="AIG32" s="71"/>
      <c r="AIH32" s="71"/>
      <c r="AII32" s="71"/>
      <c r="AIJ32" s="71"/>
      <c r="AIK32" s="71"/>
      <c r="AIL32" s="71"/>
      <c r="AIM32" s="71"/>
      <c r="AIN32" s="71"/>
      <c r="AIO32" s="71"/>
      <c r="AIP32" s="71"/>
      <c r="AIQ32" s="71"/>
      <c r="AIR32" s="71"/>
      <c r="AIS32" s="71"/>
      <c r="AIT32" s="71"/>
      <c r="AIU32" s="71"/>
      <c r="AIV32" s="71"/>
      <c r="AIW32" s="71"/>
      <c r="AIX32" s="71"/>
      <c r="AIY32" s="71"/>
      <c r="AIZ32" s="71"/>
      <c r="AJA32" s="71"/>
      <c r="AJB32" s="71"/>
      <c r="AJC32" s="71"/>
      <c r="AJD32" s="71"/>
      <c r="AJE32" s="71"/>
      <c r="AJF32" s="71"/>
      <c r="AJG32" s="71"/>
      <c r="AJH32" s="71"/>
      <c r="AJI32" s="71"/>
      <c r="AJJ32" s="71"/>
      <c r="AJK32" s="71"/>
      <c r="AJL32" s="71"/>
      <c r="AJM32" s="71"/>
      <c r="AJN32" s="71"/>
      <c r="AJO32" s="71"/>
      <c r="AJP32" s="71"/>
      <c r="AJQ32" s="71"/>
      <c r="AJR32" s="71"/>
      <c r="AJS32" s="71"/>
      <c r="AJT32" s="71"/>
      <c r="AJU32" s="71"/>
      <c r="AJV32" s="71"/>
      <c r="AJW32" s="71"/>
      <c r="AJX32" s="71"/>
      <c r="AJY32" s="71"/>
      <c r="AJZ32" s="71"/>
      <c r="AKA32" s="71"/>
      <c r="AKB32" s="71"/>
      <c r="AKC32" s="71"/>
      <c r="AKD32" s="71"/>
      <c r="AKE32" s="71"/>
      <c r="AKF32" s="71"/>
      <c r="AKG32" s="71"/>
      <c r="AKH32" s="71"/>
      <c r="AKI32" s="71"/>
      <c r="AKJ32" s="71"/>
      <c r="AKK32" s="71"/>
      <c r="AKL32" s="71"/>
      <c r="AKM32" s="71"/>
      <c r="AKN32" s="71"/>
      <c r="AKO32" s="71"/>
      <c r="AKP32" s="71"/>
      <c r="AKQ32" s="71"/>
      <c r="AKR32" s="71"/>
      <c r="AKS32" s="71"/>
      <c r="AKT32" s="71"/>
      <c r="AKU32" s="71"/>
      <c r="AKV32" s="71"/>
      <c r="AKW32" s="71"/>
      <c r="AKX32" s="71"/>
      <c r="AKY32" s="71"/>
      <c r="AKZ32" s="71"/>
      <c r="ALA32" s="71"/>
      <c r="ALB32" s="71"/>
      <c r="ALC32" s="71"/>
      <c r="ALD32" s="71"/>
      <c r="ALE32" s="71"/>
      <c r="ALF32" s="71"/>
      <c r="ALG32" s="71"/>
      <c r="ALH32" s="71"/>
      <c r="ALI32" s="71"/>
      <c r="ALJ32" s="71"/>
      <c r="ALK32" s="71"/>
      <c r="ALL32" s="71"/>
      <c r="ALM32" s="71"/>
      <c r="ALN32" s="71"/>
      <c r="ALO32" s="71"/>
      <c r="ALP32" s="71"/>
      <c r="ALQ32" s="71"/>
      <c r="ALR32" s="71"/>
      <c r="ALS32" s="71"/>
      <c r="ALT32" s="71"/>
      <c r="ALU32" s="71"/>
      <c r="ALV32" s="71"/>
      <c r="ALW32" s="71"/>
      <c r="ALX32" s="71"/>
      <c r="ALY32" s="71"/>
      <c r="ALZ32" s="71"/>
      <c r="AMA32" s="71"/>
      <c r="AMB32" s="71"/>
      <c r="AMC32" s="71"/>
      <c r="AMD32" s="71"/>
      <c r="AME32" s="71"/>
      <c r="AMF32" s="71"/>
      <c r="AMG32" s="71"/>
      <c r="AMH32" s="71"/>
    </row>
    <row r="33" spans="1:10" s="36" customFormat="1" ht="24.75" customHeight="1" x14ac:dyDescent="0.2">
      <c r="A33" s="213" t="s">
        <v>42</v>
      </c>
      <c r="B33" s="214"/>
      <c r="C33" s="214"/>
      <c r="D33" s="214"/>
      <c r="E33" s="214"/>
      <c r="F33" s="214"/>
      <c r="G33" s="214"/>
      <c r="H33" s="214"/>
      <c r="I33" s="214"/>
      <c r="J33" s="214"/>
    </row>
    <row r="34" spans="1:10" s="36" customFormat="1" ht="24.75" customHeight="1" x14ac:dyDescent="0.2">
      <c r="A34" s="213" t="s">
        <v>433</v>
      </c>
      <c r="B34" s="213"/>
      <c r="C34" s="213"/>
      <c r="D34" s="213"/>
      <c r="E34" s="213"/>
      <c r="F34" s="213"/>
      <c r="G34" s="213"/>
      <c r="H34" s="213"/>
      <c r="I34" s="213"/>
      <c r="J34" s="213"/>
    </row>
    <row r="35" spans="1:10" s="35" customFormat="1" ht="25.5" customHeight="1" x14ac:dyDescent="0.2">
      <c r="A35" s="70"/>
      <c r="B35" s="70"/>
      <c r="C35" s="70"/>
      <c r="D35" s="70"/>
      <c r="E35" s="70"/>
      <c r="F35" s="70"/>
      <c r="G35" s="70"/>
      <c r="H35" s="70"/>
      <c r="I35" s="70"/>
      <c r="J35" s="70"/>
    </row>
    <row r="36" spans="1:10" s="35" customFormat="1" ht="25.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</row>
    <row r="37" spans="1:10" s="3" customFormat="1" ht="20.25" customHeight="1" x14ac:dyDescent="0.2">
      <c r="B37" s="37"/>
    </row>
    <row r="38" spans="1:10" s="38" customFormat="1" ht="12.75" x14ac:dyDescent="0.2">
      <c r="A38" s="38" t="s">
        <v>20</v>
      </c>
      <c r="B38" s="39"/>
      <c r="E38" s="38" t="s">
        <v>21</v>
      </c>
      <c r="I38" s="38" t="s">
        <v>22</v>
      </c>
    </row>
  </sheetData>
  <mergeCells count="12">
    <mergeCell ref="A34:J34"/>
    <mergeCell ref="A26:J26"/>
    <mergeCell ref="A27:J27"/>
    <mergeCell ref="A29:J29"/>
    <mergeCell ref="A30:J30"/>
    <mergeCell ref="A33:J33"/>
    <mergeCell ref="A1:D1"/>
    <mergeCell ref="A7:J7"/>
    <mergeCell ref="A3:J3"/>
    <mergeCell ref="A19:J19"/>
    <mergeCell ref="B25:J25"/>
    <mergeCell ref="A16:J1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4 J20:J23">
      <formula1>1</formula1>
    </dataValidation>
    <dataValidation type="whole" operator="equal" allowBlank="1" showInputMessage="1" showErrorMessage="1" sqref="J17">
      <formula1>1</formula1>
    </dataValidation>
  </dataValidations>
  <pageMargins left="0.62992125984251968" right="0.23622047244094491" top="1.1417322834645671" bottom="0.94527559055118104" header="0.74803149606299213" footer="0.5515748031496061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6"/>
  <sheetViews>
    <sheetView topLeftCell="A10" zoomScale="186" zoomScaleNormal="100" workbookViewId="0">
      <selection activeCell="A10" sqref="A10:J10"/>
    </sheetView>
  </sheetViews>
  <sheetFormatPr defaultColWidth="8.875" defaultRowHeight="15" x14ac:dyDescent="0.25"/>
  <cols>
    <col min="1" max="1" width="4.125" style="5" customWidth="1"/>
    <col min="2" max="2" width="21.5" style="5" customWidth="1"/>
    <col min="3" max="3" width="6.5" style="5" customWidth="1"/>
    <col min="4" max="4" width="4.625" style="5" customWidth="1"/>
    <col min="5" max="5" width="12.625" style="5" customWidth="1"/>
    <col min="6" max="10" width="9.625" style="5" customWidth="1"/>
    <col min="11" max="11" width="12.375" style="5" customWidth="1"/>
    <col min="12" max="1022" width="8.625" style="5" customWidth="1"/>
  </cols>
  <sheetData>
    <row r="1" spans="1:1022" x14ac:dyDescent="0.25">
      <c r="A1" s="223" t="s">
        <v>0</v>
      </c>
      <c r="B1" s="223"/>
      <c r="C1" s="223"/>
      <c r="D1" s="223"/>
      <c r="E1" s="2"/>
      <c r="F1" s="3"/>
      <c r="G1" s="3" t="s">
        <v>48</v>
      </c>
      <c r="H1" s="3"/>
    </row>
    <row r="2" spans="1:1022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22" ht="16.5" customHeight="1" x14ac:dyDescent="0.3">
      <c r="A3" s="236" t="s">
        <v>25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022" s="9" customFormat="1" ht="6" customHeight="1" x14ac:dyDescent="0.15">
      <c r="B4" s="49"/>
      <c r="C4" s="49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2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22" s="17" customFormat="1" ht="15" customHeight="1" x14ac:dyDescent="0.2">
      <c r="A7" s="243" t="s">
        <v>606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22" s="17" customFormat="1" ht="40.5" customHeight="1" x14ac:dyDescent="0.2">
      <c r="A8" s="18" t="s">
        <v>26</v>
      </c>
      <c r="B8" s="91" t="s">
        <v>498</v>
      </c>
      <c r="C8" s="93">
        <v>90000</v>
      </c>
      <c r="D8" s="93" t="s">
        <v>27</v>
      </c>
      <c r="E8" s="44"/>
      <c r="F8" s="140"/>
      <c r="G8" s="22">
        <f>C8*ROUND(F8, 4)</f>
        <v>0</v>
      </c>
      <c r="H8" s="22">
        <f>G8*0.095</f>
        <v>0</v>
      </c>
      <c r="I8" s="22">
        <f>G8+H8</f>
        <v>0</v>
      </c>
      <c r="J8" s="23"/>
    </row>
    <row r="9" spans="1:1022" s="17" customFormat="1" ht="27.75" customHeight="1" x14ac:dyDescent="0.2">
      <c r="A9" s="24"/>
      <c r="B9" s="25" t="s">
        <v>608</v>
      </c>
      <c r="C9" s="26" t="s">
        <v>16</v>
      </c>
      <c r="D9" s="26" t="s">
        <v>16</v>
      </c>
      <c r="E9" s="26" t="s">
        <v>16</v>
      </c>
      <c r="F9" s="26" t="s">
        <v>16</v>
      </c>
      <c r="G9" s="28">
        <f>SUM(G8:G8)</f>
        <v>0</v>
      </c>
      <c r="H9" s="28">
        <f>SUM(H8:H8)</f>
        <v>0</v>
      </c>
      <c r="I9" s="28">
        <f>SUM(I8:I8)</f>
        <v>0</v>
      </c>
      <c r="J9" s="29">
        <f>SUM(J8:J8)</f>
        <v>0</v>
      </c>
    </row>
    <row r="10" spans="1:1022" s="17" customFormat="1" ht="15" customHeight="1" x14ac:dyDescent="0.2">
      <c r="A10" s="243" t="s">
        <v>607</v>
      </c>
      <c r="B10" s="243"/>
      <c r="C10" s="243"/>
      <c r="D10" s="243"/>
      <c r="E10" s="243"/>
      <c r="F10" s="243"/>
      <c r="G10" s="243"/>
      <c r="H10" s="243"/>
      <c r="I10" s="243"/>
      <c r="J10" s="243"/>
    </row>
    <row r="11" spans="1:1022" s="17" customFormat="1" ht="30" customHeight="1" x14ac:dyDescent="0.2">
      <c r="A11" s="18">
        <v>1</v>
      </c>
      <c r="B11" s="98" t="s">
        <v>497</v>
      </c>
      <c r="C11" s="93">
        <v>9000</v>
      </c>
      <c r="D11" s="93" t="s">
        <v>27</v>
      </c>
      <c r="E11" s="44"/>
      <c r="F11" s="140"/>
      <c r="G11" s="22">
        <f>C11*ROUND(F11, 4)</f>
        <v>0</v>
      </c>
      <c r="H11" s="22">
        <f>G11*0.095</f>
        <v>0</v>
      </c>
      <c r="I11" s="22">
        <f>G11+H11</f>
        <v>0</v>
      </c>
      <c r="J11" s="29" t="s">
        <v>16</v>
      </c>
    </row>
    <row r="12" spans="1:1022" s="17" customFormat="1" ht="25.5" customHeight="1" x14ac:dyDescent="0.2">
      <c r="A12" s="24"/>
      <c r="B12" s="25" t="s">
        <v>609</v>
      </c>
      <c r="C12" s="26" t="s">
        <v>16</v>
      </c>
      <c r="D12" s="26" t="s">
        <v>16</v>
      </c>
      <c r="E12" s="26" t="s">
        <v>16</v>
      </c>
      <c r="F12" s="26" t="s">
        <v>16</v>
      </c>
      <c r="G12" s="28">
        <f>SUM(G11)</f>
        <v>0</v>
      </c>
      <c r="H12" s="28">
        <f>SUM(H11)</f>
        <v>0</v>
      </c>
      <c r="I12" s="28">
        <f>SUM(I11)</f>
        <v>0</v>
      </c>
      <c r="J12" s="29" t="s">
        <v>16</v>
      </c>
    </row>
    <row r="13" spans="1:1022" s="50" customFormat="1" ht="17.100000000000001" customHeight="1" x14ac:dyDescent="0.2"/>
    <row r="14" spans="1:1022" s="3" customFormat="1" ht="15" customHeight="1" x14ac:dyDescent="0.2">
      <c r="A14" s="230" t="s">
        <v>18</v>
      </c>
      <c r="B14" s="230"/>
      <c r="C14" s="230"/>
      <c r="D14" s="230"/>
      <c r="E14" s="230"/>
      <c r="F14" s="230"/>
      <c r="G14" s="230"/>
      <c r="H14" s="230"/>
      <c r="I14" s="230"/>
      <c r="J14" s="230"/>
    </row>
    <row r="15" spans="1:1022" s="3" customFormat="1" ht="23.25" customHeight="1" x14ac:dyDescent="0.2">
      <c r="A15" s="213" t="s">
        <v>19</v>
      </c>
      <c r="B15" s="214"/>
      <c r="C15" s="214"/>
      <c r="D15" s="214"/>
      <c r="E15" s="214"/>
      <c r="F15" s="214"/>
      <c r="G15" s="214"/>
      <c r="H15" s="214"/>
      <c r="I15" s="214"/>
      <c r="J15" s="214"/>
    </row>
    <row r="16" spans="1:1022" ht="12.75" customHeight="1" x14ac:dyDescent="0.2">
      <c r="A16" s="77" t="s">
        <v>38</v>
      </c>
      <c r="B16"/>
      <c r="C16"/>
      <c r="D16"/>
      <c r="E16"/>
      <c r="F16"/>
      <c r="G16"/>
      <c r="H16"/>
      <c r="I16"/>
      <c r="J16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  <c r="IV16" s="70"/>
      <c r="IW16" s="70"/>
      <c r="IX16" s="70"/>
      <c r="IY16" s="70"/>
      <c r="IZ16" s="70"/>
      <c r="JA16" s="70"/>
      <c r="JB16" s="70"/>
      <c r="JC16" s="70"/>
      <c r="JD16" s="70"/>
      <c r="JE16" s="70"/>
      <c r="JF16" s="70"/>
      <c r="JG16" s="70"/>
      <c r="JH16" s="70"/>
      <c r="JI16" s="70"/>
      <c r="JJ16" s="70"/>
      <c r="JK16" s="70"/>
      <c r="JL16" s="70"/>
      <c r="JM16" s="70"/>
      <c r="JN16" s="70"/>
      <c r="JO16" s="70"/>
      <c r="JP16" s="70"/>
      <c r="JQ16" s="70"/>
      <c r="JR16" s="70"/>
      <c r="JS16" s="70"/>
      <c r="JT16" s="70"/>
      <c r="JU16" s="70"/>
      <c r="JV16" s="70"/>
      <c r="JW16" s="70"/>
      <c r="JX16" s="70"/>
      <c r="JY16" s="70"/>
      <c r="JZ16" s="70"/>
      <c r="KA16" s="70"/>
      <c r="KB16" s="70"/>
      <c r="KC16" s="70"/>
      <c r="KD16" s="70"/>
      <c r="KE16" s="70"/>
      <c r="KF16" s="70"/>
      <c r="KG16" s="70"/>
      <c r="KH16" s="70"/>
      <c r="KI16" s="70"/>
      <c r="KJ16" s="70"/>
      <c r="KK16" s="70"/>
      <c r="KL16" s="70"/>
      <c r="KM16" s="70"/>
      <c r="KN16" s="70"/>
      <c r="KO16" s="70"/>
      <c r="KP16" s="70"/>
      <c r="KQ16" s="70"/>
      <c r="KR16" s="70"/>
      <c r="KS16" s="70"/>
      <c r="KT16" s="70"/>
      <c r="KU16" s="70"/>
      <c r="KV16" s="70"/>
      <c r="KW16" s="70"/>
      <c r="KX16" s="70"/>
      <c r="KY16" s="70"/>
      <c r="KZ16" s="70"/>
      <c r="LA16" s="70"/>
      <c r="LB16" s="70"/>
      <c r="LC16" s="70"/>
      <c r="LD16" s="70"/>
      <c r="LE16" s="70"/>
      <c r="LF16" s="70"/>
      <c r="LG16" s="70"/>
      <c r="LH16" s="70"/>
      <c r="LI16" s="70"/>
      <c r="LJ16" s="70"/>
      <c r="LK16" s="70"/>
      <c r="LL16" s="70"/>
      <c r="LM16" s="70"/>
      <c r="LN16" s="70"/>
      <c r="LO16" s="70"/>
      <c r="LP16" s="70"/>
      <c r="LQ16" s="70"/>
      <c r="LR16" s="70"/>
      <c r="LS16" s="70"/>
      <c r="LT16" s="70"/>
      <c r="LU16" s="70"/>
      <c r="LV16" s="70"/>
      <c r="LW16" s="70"/>
      <c r="LX16" s="70"/>
      <c r="LY16" s="70"/>
      <c r="LZ16" s="70"/>
      <c r="MA16" s="70"/>
      <c r="MB16" s="70"/>
      <c r="MC16" s="70"/>
      <c r="MD16" s="70"/>
      <c r="ME16" s="70"/>
      <c r="MF16" s="70"/>
      <c r="MG16" s="70"/>
      <c r="MH16" s="70"/>
      <c r="MI16" s="70"/>
      <c r="MJ16" s="70"/>
      <c r="MK16" s="70"/>
      <c r="ML16" s="70"/>
      <c r="MM16" s="70"/>
      <c r="MN16" s="70"/>
      <c r="MO16" s="70"/>
      <c r="MP16" s="70"/>
      <c r="MQ16" s="70"/>
      <c r="MR16" s="70"/>
      <c r="MS16" s="70"/>
      <c r="MT16" s="70"/>
      <c r="MU16" s="70"/>
      <c r="MV16" s="70"/>
      <c r="MW16" s="70"/>
      <c r="MX16" s="70"/>
      <c r="MY16" s="70"/>
      <c r="MZ16" s="70"/>
      <c r="NA16" s="70"/>
      <c r="NB16" s="70"/>
      <c r="NC16" s="70"/>
      <c r="ND16" s="70"/>
      <c r="NE16" s="70"/>
      <c r="NF16" s="70"/>
      <c r="NG16" s="70"/>
      <c r="NH16" s="70"/>
      <c r="NI16" s="70"/>
      <c r="NJ16" s="70"/>
      <c r="NK16" s="70"/>
      <c r="NL16" s="70"/>
      <c r="NM16" s="70"/>
      <c r="NN16" s="70"/>
      <c r="NO16" s="70"/>
      <c r="NP16" s="70"/>
      <c r="NQ16" s="70"/>
      <c r="NR16" s="70"/>
      <c r="NS16" s="70"/>
      <c r="NT16" s="70"/>
      <c r="NU16" s="70"/>
      <c r="NV16" s="70"/>
      <c r="NW16" s="70"/>
      <c r="NX16" s="70"/>
      <c r="NY16" s="70"/>
      <c r="NZ16" s="70"/>
      <c r="OA16" s="70"/>
      <c r="OB16" s="70"/>
      <c r="OC16" s="70"/>
      <c r="OD16" s="70"/>
      <c r="OE16" s="70"/>
      <c r="OF16" s="70"/>
      <c r="OG16" s="70"/>
      <c r="OH16" s="70"/>
      <c r="OI16" s="70"/>
      <c r="OJ16" s="70"/>
      <c r="OK16" s="70"/>
      <c r="OL16" s="70"/>
      <c r="OM16" s="70"/>
      <c r="ON16" s="70"/>
      <c r="OO16" s="70"/>
      <c r="OP16" s="70"/>
      <c r="OQ16" s="70"/>
      <c r="OR16" s="70"/>
      <c r="OS16" s="70"/>
      <c r="OT16" s="70"/>
      <c r="OU16" s="70"/>
      <c r="OV16" s="70"/>
      <c r="OW16" s="70"/>
      <c r="OX16" s="70"/>
      <c r="OY16" s="70"/>
      <c r="OZ16" s="70"/>
      <c r="PA16" s="70"/>
      <c r="PB16" s="70"/>
      <c r="PC16" s="70"/>
      <c r="PD16" s="70"/>
      <c r="PE16" s="70"/>
      <c r="PF16" s="70"/>
      <c r="PG16" s="70"/>
      <c r="PH16" s="70"/>
      <c r="PI16" s="70"/>
      <c r="PJ16" s="70"/>
      <c r="PK16" s="70"/>
      <c r="PL16" s="70"/>
      <c r="PM16" s="70"/>
      <c r="PN16" s="70"/>
      <c r="PO16" s="70"/>
      <c r="PP16" s="70"/>
      <c r="PQ16" s="70"/>
      <c r="PR16" s="70"/>
      <c r="PS16" s="70"/>
      <c r="PT16" s="70"/>
      <c r="PU16" s="70"/>
      <c r="PV16" s="70"/>
      <c r="PW16" s="70"/>
      <c r="PX16" s="70"/>
      <c r="PY16" s="70"/>
      <c r="PZ16" s="70"/>
      <c r="QA16" s="70"/>
      <c r="QB16" s="70"/>
      <c r="QC16" s="70"/>
      <c r="QD16" s="70"/>
      <c r="QE16" s="70"/>
      <c r="QF16" s="70"/>
      <c r="QG16" s="70"/>
      <c r="QH16" s="70"/>
      <c r="QI16" s="70"/>
      <c r="QJ16" s="70"/>
      <c r="QK16" s="70"/>
      <c r="QL16" s="70"/>
      <c r="QM16" s="70"/>
      <c r="QN16" s="70"/>
      <c r="QO16" s="70"/>
      <c r="QP16" s="70"/>
      <c r="QQ16" s="70"/>
      <c r="QR16" s="70"/>
      <c r="QS16" s="70"/>
      <c r="QT16" s="70"/>
      <c r="QU16" s="70"/>
      <c r="QV16" s="70"/>
      <c r="QW16" s="70"/>
      <c r="QX16" s="70"/>
      <c r="QY16" s="70"/>
      <c r="QZ16" s="70"/>
      <c r="RA16" s="70"/>
      <c r="RB16" s="70"/>
      <c r="RC16" s="70"/>
      <c r="RD16" s="70"/>
      <c r="RE16" s="70"/>
      <c r="RF16" s="70"/>
      <c r="RG16" s="70"/>
      <c r="RH16" s="70"/>
      <c r="RI16" s="70"/>
      <c r="RJ16" s="70"/>
      <c r="RK16" s="70"/>
      <c r="RL16" s="70"/>
      <c r="RM16" s="70"/>
      <c r="RN16" s="70"/>
      <c r="RO16" s="70"/>
      <c r="RP16" s="70"/>
      <c r="RQ16" s="70"/>
      <c r="RR16" s="70"/>
      <c r="RS16" s="70"/>
      <c r="RT16" s="70"/>
      <c r="RU16" s="70"/>
      <c r="RV16" s="70"/>
      <c r="RW16" s="70"/>
      <c r="RX16" s="70"/>
      <c r="RY16" s="70"/>
      <c r="RZ16" s="70"/>
      <c r="SA16" s="70"/>
      <c r="SB16" s="70"/>
      <c r="SC16" s="70"/>
      <c r="SD16" s="70"/>
      <c r="SE16" s="70"/>
      <c r="SF16" s="70"/>
      <c r="SG16" s="70"/>
      <c r="SH16" s="70"/>
      <c r="SI16" s="70"/>
      <c r="SJ16" s="70"/>
      <c r="SK16" s="70"/>
      <c r="SL16" s="70"/>
      <c r="SM16" s="70"/>
      <c r="SN16" s="70"/>
      <c r="SO16" s="70"/>
      <c r="SP16" s="70"/>
      <c r="SQ16" s="70"/>
      <c r="SR16" s="70"/>
      <c r="SS16" s="70"/>
      <c r="ST16" s="70"/>
      <c r="SU16" s="70"/>
      <c r="SV16" s="70"/>
      <c r="SW16" s="70"/>
      <c r="SX16" s="70"/>
      <c r="SY16" s="70"/>
      <c r="SZ16" s="70"/>
      <c r="TA16" s="70"/>
      <c r="TB16" s="70"/>
      <c r="TC16" s="70"/>
      <c r="TD16" s="70"/>
      <c r="TE16" s="70"/>
      <c r="TF16" s="70"/>
      <c r="TG16" s="70"/>
      <c r="TH16" s="70"/>
      <c r="TI16" s="70"/>
      <c r="TJ16" s="70"/>
      <c r="TK16" s="70"/>
      <c r="TL16" s="70"/>
      <c r="TM16" s="70"/>
      <c r="TN16" s="70"/>
      <c r="TO16" s="70"/>
      <c r="TP16" s="70"/>
      <c r="TQ16" s="70"/>
      <c r="TR16" s="70"/>
      <c r="TS16" s="70"/>
      <c r="TT16" s="70"/>
      <c r="TU16" s="70"/>
      <c r="TV16" s="70"/>
      <c r="TW16" s="70"/>
      <c r="TX16" s="70"/>
      <c r="TY16" s="70"/>
      <c r="TZ16" s="70"/>
      <c r="UA16" s="70"/>
      <c r="UB16" s="70"/>
      <c r="UC16" s="70"/>
      <c r="UD16" s="70"/>
      <c r="UE16" s="70"/>
      <c r="UF16" s="70"/>
      <c r="UG16" s="70"/>
      <c r="UH16" s="70"/>
      <c r="UI16" s="70"/>
      <c r="UJ16" s="70"/>
      <c r="UK16" s="70"/>
      <c r="UL16" s="70"/>
      <c r="UM16" s="70"/>
      <c r="UN16" s="70"/>
      <c r="UO16" s="70"/>
      <c r="UP16" s="70"/>
      <c r="UQ16" s="70"/>
      <c r="UR16" s="70"/>
      <c r="US16" s="70"/>
      <c r="UT16" s="70"/>
      <c r="UU16" s="70"/>
      <c r="UV16" s="70"/>
      <c r="UW16" s="70"/>
      <c r="UX16" s="70"/>
      <c r="UY16" s="70"/>
      <c r="UZ16" s="70"/>
      <c r="VA16" s="70"/>
      <c r="VB16" s="70"/>
      <c r="VC16" s="70"/>
      <c r="VD16" s="70"/>
      <c r="VE16" s="70"/>
      <c r="VF16" s="70"/>
      <c r="VG16" s="70"/>
      <c r="VH16" s="70"/>
      <c r="VI16" s="70"/>
      <c r="VJ16" s="70"/>
      <c r="VK16" s="70"/>
      <c r="VL16" s="70"/>
      <c r="VM16" s="70"/>
      <c r="VN16" s="70"/>
      <c r="VO16" s="70"/>
      <c r="VP16" s="70"/>
      <c r="VQ16" s="70"/>
      <c r="VR16" s="70"/>
      <c r="VS16" s="70"/>
      <c r="VT16" s="70"/>
      <c r="VU16" s="70"/>
      <c r="VV16" s="70"/>
      <c r="VW16" s="70"/>
      <c r="VX16" s="70"/>
      <c r="VY16" s="70"/>
      <c r="VZ16" s="70"/>
      <c r="WA16" s="70"/>
      <c r="WB16" s="70"/>
      <c r="WC16" s="70"/>
      <c r="WD16" s="70"/>
      <c r="WE16" s="70"/>
      <c r="WF16" s="70"/>
      <c r="WG16" s="70"/>
      <c r="WH16" s="70"/>
      <c r="WI16" s="70"/>
      <c r="WJ16" s="70"/>
      <c r="WK16" s="70"/>
      <c r="WL16" s="70"/>
      <c r="WM16" s="70"/>
      <c r="WN16" s="70"/>
      <c r="WO16" s="70"/>
      <c r="WP16" s="70"/>
      <c r="WQ16" s="70"/>
      <c r="WR16" s="70"/>
      <c r="WS16" s="70"/>
      <c r="WT16" s="70"/>
      <c r="WU16" s="70"/>
      <c r="WV16" s="70"/>
      <c r="WW16" s="70"/>
      <c r="WX16" s="70"/>
      <c r="WY16" s="70"/>
      <c r="WZ16" s="70"/>
      <c r="XA16" s="70"/>
      <c r="XB16" s="70"/>
      <c r="XC16" s="70"/>
      <c r="XD16" s="70"/>
      <c r="XE16" s="70"/>
      <c r="XF16" s="70"/>
      <c r="XG16" s="70"/>
      <c r="XH16" s="70"/>
      <c r="XI16" s="70"/>
      <c r="XJ16" s="70"/>
      <c r="XK16" s="70"/>
      <c r="XL16" s="70"/>
      <c r="XM16" s="70"/>
      <c r="XN16" s="70"/>
      <c r="XO16" s="70"/>
      <c r="XP16" s="70"/>
      <c r="XQ16" s="70"/>
      <c r="XR16" s="70"/>
      <c r="XS16" s="70"/>
      <c r="XT16" s="70"/>
      <c r="XU16" s="70"/>
      <c r="XV16" s="70"/>
      <c r="XW16" s="70"/>
      <c r="XX16" s="70"/>
      <c r="XY16" s="70"/>
      <c r="XZ16" s="70"/>
      <c r="YA16" s="70"/>
      <c r="YB16" s="70"/>
      <c r="YC16" s="70"/>
      <c r="YD16" s="70"/>
      <c r="YE16" s="70"/>
      <c r="YF16" s="70"/>
      <c r="YG16" s="70"/>
      <c r="YH16" s="70"/>
      <c r="YI16" s="70"/>
      <c r="YJ16" s="70"/>
      <c r="YK16" s="70"/>
      <c r="YL16" s="70"/>
      <c r="YM16" s="70"/>
      <c r="YN16" s="70"/>
      <c r="YO16" s="70"/>
      <c r="YP16" s="70"/>
      <c r="YQ16" s="70"/>
      <c r="YR16" s="70"/>
      <c r="YS16" s="70"/>
      <c r="YT16" s="70"/>
      <c r="YU16" s="70"/>
      <c r="YV16" s="70"/>
      <c r="YW16" s="70"/>
      <c r="YX16" s="70"/>
      <c r="YY16" s="70"/>
      <c r="YZ16" s="70"/>
      <c r="ZA16" s="70"/>
      <c r="ZB16" s="70"/>
      <c r="ZC16" s="70"/>
      <c r="ZD16" s="70"/>
      <c r="ZE16" s="70"/>
      <c r="ZF16" s="70"/>
      <c r="ZG16" s="70"/>
      <c r="ZH16" s="70"/>
      <c r="ZI16" s="70"/>
      <c r="ZJ16" s="70"/>
      <c r="ZK16" s="70"/>
      <c r="ZL16" s="70"/>
      <c r="ZM16" s="70"/>
      <c r="ZN16" s="70"/>
      <c r="ZO16" s="70"/>
      <c r="ZP16" s="70"/>
      <c r="ZQ16" s="70"/>
      <c r="ZR16" s="70"/>
      <c r="ZS16" s="70"/>
      <c r="ZT16" s="70"/>
      <c r="ZU16" s="70"/>
      <c r="ZV16" s="70"/>
      <c r="ZW16" s="70"/>
      <c r="ZX16" s="70"/>
      <c r="ZY16" s="70"/>
      <c r="ZZ16" s="70"/>
      <c r="AAA16" s="70"/>
      <c r="AAB16" s="70"/>
      <c r="AAC16" s="70"/>
      <c r="AAD16" s="70"/>
      <c r="AAE16" s="70"/>
      <c r="AAF16" s="70"/>
      <c r="AAG16" s="70"/>
      <c r="AAH16" s="70"/>
      <c r="AAI16" s="70"/>
      <c r="AAJ16" s="70"/>
      <c r="AAK16" s="70"/>
      <c r="AAL16" s="70"/>
      <c r="AAM16" s="70"/>
      <c r="AAN16" s="70"/>
      <c r="AAO16" s="70"/>
      <c r="AAP16" s="70"/>
      <c r="AAQ16" s="70"/>
      <c r="AAR16" s="70"/>
      <c r="AAS16" s="70"/>
      <c r="AAT16" s="70"/>
      <c r="AAU16" s="70"/>
      <c r="AAV16" s="70"/>
      <c r="AAW16" s="70"/>
      <c r="AAX16" s="70"/>
      <c r="AAY16" s="70"/>
      <c r="AAZ16" s="70"/>
      <c r="ABA16" s="70"/>
      <c r="ABB16" s="70"/>
      <c r="ABC16" s="70"/>
      <c r="ABD16" s="70"/>
      <c r="ABE16" s="70"/>
      <c r="ABF16" s="70"/>
      <c r="ABG16" s="70"/>
      <c r="ABH16" s="70"/>
      <c r="ABI16" s="70"/>
      <c r="ABJ16" s="70"/>
      <c r="ABK16" s="70"/>
      <c r="ABL16" s="70"/>
      <c r="ABM16" s="70"/>
      <c r="ABN16" s="70"/>
      <c r="ABO16" s="70"/>
      <c r="ABP16" s="70"/>
      <c r="ABQ16" s="70"/>
      <c r="ABR16" s="70"/>
      <c r="ABS16" s="70"/>
      <c r="ABT16" s="70"/>
      <c r="ABU16" s="70"/>
      <c r="ABV16" s="70"/>
      <c r="ABW16" s="70"/>
      <c r="ABX16" s="70"/>
      <c r="ABY16" s="70"/>
      <c r="ABZ16" s="70"/>
      <c r="ACA16" s="70"/>
      <c r="ACB16" s="70"/>
      <c r="ACC16" s="70"/>
      <c r="ACD16" s="70"/>
      <c r="ACE16" s="70"/>
      <c r="ACF16" s="70"/>
      <c r="ACG16" s="70"/>
      <c r="ACH16" s="70"/>
      <c r="ACI16" s="70"/>
      <c r="ACJ16" s="70"/>
      <c r="ACK16" s="70"/>
      <c r="ACL16" s="70"/>
      <c r="ACM16" s="70"/>
      <c r="ACN16" s="70"/>
      <c r="ACO16" s="70"/>
      <c r="ACP16" s="70"/>
      <c r="ACQ16" s="70"/>
      <c r="ACR16" s="70"/>
      <c r="ACS16" s="70"/>
      <c r="ACT16" s="70"/>
      <c r="ACU16" s="70"/>
      <c r="ACV16" s="70"/>
      <c r="ACW16" s="70"/>
      <c r="ACX16" s="70"/>
      <c r="ACY16" s="70"/>
      <c r="ACZ16" s="70"/>
      <c r="ADA16" s="70"/>
      <c r="ADB16" s="70"/>
      <c r="ADC16" s="70"/>
      <c r="ADD16" s="70"/>
      <c r="ADE16" s="70"/>
      <c r="ADF16" s="70"/>
      <c r="ADG16" s="70"/>
      <c r="ADH16" s="70"/>
      <c r="ADI16" s="70"/>
      <c r="ADJ16" s="70"/>
      <c r="ADK16" s="70"/>
      <c r="ADL16" s="70"/>
      <c r="ADM16" s="70"/>
      <c r="ADN16" s="70"/>
      <c r="ADO16" s="70"/>
      <c r="ADP16" s="70"/>
      <c r="ADQ16" s="70"/>
      <c r="ADR16" s="70"/>
      <c r="ADS16" s="70"/>
      <c r="ADT16" s="70"/>
      <c r="ADU16" s="70"/>
      <c r="ADV16" s="70"/>
      <c r="ADW16" s="70"/>
      <c r="ADX16" s="70"/>
      <c r="ADY16" s="70"/>
      <c r="ADZ16" s="70"/>
      <c r="AEA16" s="70"/>
      <c r="AEB16" s="70"/>
      <c r="AEC16" s="70"/>
      <c r="AED16" s="70"/>
      <c r="AEE16" s="70"/>
      <c r="AEF16" s="70"/>
      <c r="AEG16" s="70"/>
      <c r="AEH16" s="70"/>
      <c r="AEI16" s="70"/>
      <c r="AEJ16" s="70"/>
      <c r="AEK16" s="70"/>
      <c r="AEL16" s="70"/>
      <c r="AEM16" s="70"/>
      <c r="AEN16" s="70"/>
      <c r="AEO16" s="70"/>
      <c r="AEP16" s="70"/>
      <c r="AEQ16" s="70"/>
      <c r="AER16" s="70"/>
      <c r="AES16" s="70"/>
      <c r="AET16" s="70"/>
      <c r="AEU16" s="70"/>
      <c r="AEV16" s="70"/>
      <c r="AEW16" s="70"/>
      <c r="AEX16" s="70"/>
      <c r="AEY16" s="70"/>
      <c r="AEZ16" s="70"/>
      <c r="AFA16" s="70"/>
      <c r="AFB16" s="70"/>
      <c r="AFC16" s="70"/>
      <c r="AFD16" s="70"/>
      <c r="AFE16" s="70"/>
      <c r="AFF16" s="70"/>
      <c r="AFG16" s="70"/>
      <c r="AFH16" s="70"/>
      <c r="AFI16" s="70"/>
      <c r="AFJ16" s="70"/>
      <c r="AFK16" s="70"/>
      <c r="AFL16" s="70"/>
      <c r="AFM16" s="70"/>
      <c r="AFN16" s="70"/>
      <c r="AFO16" s="70"/>
      <c r="AFP16" s="70"/>
      <c r="AFQ16" s="70"/>
      <c r="AFR16" s="70"/>
      <c r="AFS16" s="70"/>
      <c r="AFT16" s="70"/>
      <c r="AFU16" s="70"/>
      <c r="AFV16" s="70"/>
      <c r="AFW16" s="70"/>
      <c r="AFX16" s="70"/>
      <c r="AFY16" s="70"/>
      <c r="AFZ16" s="70"/>
      <c r="AGA16" s="70"/>
      <c r="AGB16" s="70"/>
      <c r="AGC16" s="70"/>
      <c r="AGD16" s="70"/>
      <c r="AGE16" s="70"/>
      <c r="AGF16" s="70"/>
      <c r="AGG16" s="70"/>
      <c r="AGH16" s="70"/>
      <c r="AGI16" s="70"/>
      <c r="AGJ16" s="70"/>
      <c r="AGK16" s="70"/>
      <c r="AGL16" s="70"/>
      <c r="AGM16" s="70"/>
      <c r="AGN16" s="70"/>
      <c r="AGO16" s="70"/>
      <c r="AGP16" s="70"/>
      <c r="AGQ16" s="70"/>
      <c r="AGR16" s="70"/>
      <c r="AGS16" s="70"/>
      <c r="AGT16" s="70"/>
      <c r="AGU16" s="70"/>
      <c r="AGV16" s="70"/>
      <c r="AGW16" s="70"/>
      <c r="AGX16" s="70"/>
      <c r="AGY16" s="70"/>
      <c r="AGZ16" s="70"/>
      <c r="AHA16" s="70"/>
      <c r="AHB16" s="70"/>
      <c r="AHC16" s="70"/>
      <c r="AHD16" s="70"/>
      <c r="AHE16" s="70"/>
      <c r="AHF16" s="70"/>
      <c r="AHG16" s="70"/>
      <c r="AHH16" s="70"/>
      <c r="AHI16" s="70"/>
      <c r="AHJ16" s="70"/>
      <c r="AHK16" s="70"/>
      <c r="AHL16" s="70"/>
      <c r="AHM16" s="70"/>
      <c r="AHN16" s="70"/>
      <c r="AHO16" s="70"/>
      <c r="AHP16" s="70"/>
      <c r="AHQ16" s="70"/>
      <c r="AHR16" s="70"/>
      <c r="AHS16" s="70"/>
      <c r="AHT16" s="70"/>
      <c r="AHU16" s="70"/>
      <c r="AHV16" s="70"/>
      <c r="AHW16" s="70"/>
      <c r="AHX16" s="70"/>
      <c r="AHY16" s="70"/>
      <c r="AHZ16" s="70"/>
      <c r="AIA16" s="70"/>
      <c r="AIB16" s="70"/>
      <c r="AIC16" s="70"/>
      <c r="AID16" s="70"/>
      <c r="AIE16" s="70"/>
      <c r="AIF16" s="70"/>
      <c r="AIG16" s="70"/>
      <c r="AIH16" s="70"/>
      <c r="AII16" s="70"/>
      <c r="AIJ16" s="70"/>
      <c r="AIK16" s="70"/>
      <c r="AIL16" s="70"/>
      <c r="AIM16" s="70"/>
      <c r="AIN16" s="70"/>
      <c r="AIO16" s="70"/>
      <c r="AIP16" s="70"/>
      <c r="AIQ16" s="70"/>
      <c r="AIR16" s="70"/>
      <c r="AIS16" s="70"/>
      <c r="AIT16" s="70"/>
      <c r="AIU16" s="70"/>
      <c r="AIV16" s="70"/>
      <c r="AIW16" s="70"/>
      <c r="AIX16" s="70"/>
      <c r="AIY16" s="70"/>
      <c r="AIZ16" s="70"/>
      <c r="AJA16" s="70"/>
      <c r="AJB16" s="70"/>
      <c r="AJC16" s="70"/>
      <c r="AJD16" s="70"/>
      <c r="AJE16" s="70"/>
      <c r="AJF16" s="70"/>
      <c r="AJG16" s="70"/>
      <c r="AJH16" s="70"/>
      <c r="AJI16" s="70"/>
      <c r="AJJ16" s="70"/>
      <c r="AJK16" s="70"/>
      <c r="AJL16" s="70"/>
      <c r="AJM16" s="70"/>
      <c r="AJN16" s="70"/>
      <c r="AJO16" s="70"/>
      <c r="AJP16" s="70"/>
      <c r="AJQ16" s="70"/>
      <c r="AJR16" s="70"/>
      <c r="AJS16" s="70"/>
      <c r="AJT16" s="70"/>
      <c r="AJU16" s="70"/>
      <c r="AJV16" s="70"/>
      <c r="AJW16" s="70"/>
      <c r="AJX16" s="70"/>
      <c r="AJY16" s="70"/>
      <c r="AJZ16" s="70"/>
      <c r="AKA16" s="70"/>
      <c r="AKB16" s="70"/>
      <c r="AKC16" s="70"/>
      <c r="AKD16" s="70"/>
      <c r="AKE16" s="70"/>
      <c r="AKF16" s="70"/>
      <c r="AKG16" s="70"/>
      <c r="AKH16" s="70"/>
      <c r="AKI16" s="70"/>
      <c r="AKJ16" s="70"/>
      <c r="AKK16" s="70"/>
      <c r="AKL16" s="70"/>
      <c r="AKM16" s="70"/>
      <c r="AKN16" s="70"/>
      <c r="AKO16" s="70"/>
      <c r="AKP16" s="70"/>
      <c r="AKQ16" s="70"/>
      <c r="AKR16" s="70"/>
      <c r="AKS16" s="70"/>
      <c r="AKT16" s="70"/>
      <c r="AKU16" s="70"/>
      <c r="AKV16" s="70"/>
      <c r="AKW16" s="70"/>
      <c r="AKX16" s="70"/>
      <c r="AKY16" s="70"/>
      <c r="AKZ16" s="70"/>
      <c r="ALA16" s="70"/>
      <c r="ALB16" s="70"/>
      <c r="ALC16" s="70"/>
      <c r="ALD16" s="70"/>
      <c r="ALE16" s="70"/>
      <c r="ALF16" s="70"/>
      <c r="ALG16" s="70"/>
      <c r="ALH16" s="70"/>
      <c r="ALI16" s="70"/>
      <c r="ALJ16" s="70"/>
      <c r="ALK16" s="70"/>
      <c r="ALL16" s="70"/>
      <c r="ALM16" s="70"/>
      <c r="ALN16" s="70"/>
      <c r="ALO16" s="70"/>
      <c r="ALP16" s="70"/>
      <c r="ALQ16" s="70"/>
      <c r="ALR16" s="7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  <c r="AMG16" s="70"/>
      <c r="AMH16" s="70"/>
    </row>
    <row r="17" spans="1:1022" s="35" customFormat="1" ht="12.75" customHeight="1" x14ac:dyDescent="0.2">
      <c r="A17" s="213" t="s">
        <v>45</v>
      </c>
      <c r="B17" s="213"/>
      <c r="C17" s="213"/>
      <c r="D17" s="213"/>
      <c r="E17" s="213"/>
      <c r="F17" s="213"/>
      <c r="G17" s="213"/>
      <c r="H17" s="213"/>
      <c r="I17" s="213"/>
      <c r="J17" s="213"/>
    </row>
    <row r="18" spans="1:1022" s="35" customFormat="1" ht="24" customHeight="1" x14ac:dyDescent="0.2">
      <c r="A18" s="213" t="s">
        <v>432</v>
      </c>
      <c r="B18" s="213"/>
      <c r="C18" s="213"/>
      <c r="D18" s="213"/>
      <c r="E18" s="213"/>
      <c r="F18" s="213"/>
      <c r="G18" s="213"/>
      <c r="H18" s="213"/>
      <c r="I18" s="213"/>
      <c r="J18" s="213"/>
    </row>
    <row r="19" spans="1:1022" ht="15" customHeight="1" x14ac:dyDescent="0.2">
      <c r="A19" s="77" t="s">
        <v>40</v>
      </c>
      <c r="B19" s="78"/>
      <c r="C19" s="78"/>
      <c r="D19" s="78"/>
      <c r="E19" s="78"/>
      <c r="F19" s="78"/>
      <c r="G19" s="78"/>
      <c r="H19" s="78"/>
      <c r="I19" s="78"/>
      <c r="J19" s="78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S19" s="71"/>
      <c r="JT19" s="71"/>
      <c r="JU19" s="71"/>
      <c r="JV19" s="71"/>
      <c r="JW19" s="71"/>
      <c r="JX19" s="71"/>
      <c r="JY19" s="71"/>
      <c r="JZ19" s="71"/>
      <c r="KA19" s="71"/>
      <c r="KB19" s="71"/>
      <c r="KC19" s="71"/>
      <c r="KD19" s="71"/>
      <c r="KE19" s="71"/>
      <c r="KF19" s="71"/>
      <c r="KG19" s="71"/>
      <c r="KH19" s="71"/>
      <c r="KI19" s="71"/>
      <c r="KJ19" s="71"/>
      <c r="KK19" s="71"/>
      <c r="KL19" s="71"/>
      <c r="KM19" s="71"/>
      <c r="KN19" s="71"/>
      <c r="KO19" s="71"/>
      <c r="KP19" s="71"/>
      <c r="KQ19" s="71"/>
      <c r="KR19" s="71"/>
      <c r="KS19" s="71"/>
      <c r="KT19" s="71"/>
      <c r="KU19" s="71"/>
      <c r="KV19" s="71"/>
      <c r="KW19" s="71"/>
      <c r="KX19" s="71"/>
      <c r="KY19" s="71"/>
      <c r="KZ19" s="71"/>
      <c r="LA19" s="71"/>
      <c r="LB19" s="71"/>
      <c r="LC19" s="71"/>
      <c r="LD19" s="71"/>
      <c r="LE19" s="71"/>
      <c r="LF19" s="71"/>
      <c r="LG19" s="71"/>
      <c r="LH19" s="71"/>
      <c r="LI19" s="71"/>
      <c r="LJ19" s="71"/>
      <c r="LK19" s="71"/>
      <c r="LL19" s="71"/>
      <c r="LM19" s="71"/>
      <c r="LN19" s="71"/>
      <c r="LO19" s="71"/>
      <c r="LP19" s="71"/>
      <c r="LQ19" s="71"/>
      <c r="LR19" s="71"/>
      <c r="LS19" s="71"/>
      <c r="LT19" s="71"/>
      <c r="LU19" s="71"/>
      <c r="LV19" s="71"/>
      <c r="LW19" s="71"/>
      <c r="LX19" s="71"/>
      <c r="LY19" s="71"/>
      <c r="LZ19" s="71"/>
      <c r="MA19" s="71"/>
      <c r="MB19" s="71"/>
      <c r="MC19" s="71"/>
      <c r="MD19" s="71"/>
      <c r="ME19" s="71"/>
      <c r="MF19" s="71"/>
      <c r="MG19" s="71"/>
      <c r="MH19" s="71"/>
      <c r="MI19" s="71"/>
      <c r="MJ19" s="71"/>
      <c r="MK19" s="71"/>
      <c r="ML19" s="71"/>
      <c r="MM19" s="71"/>
      <c r="MN19" s="71"/>
      <c r="MO19" s="71"/>
      <c r="MP19" s="71"/>
      <c r="MQ19" s="71"/>
      <c r="MR19" s="71"/>
      <c r="MS19" s="71"/>
      <c r="MT19" s="71"/>
      <c r="MU19" s="71"/>
      <c r="MV19" s="71"/>
      <c r="MW19" s="71"/>
      <c r="MX19" s="71"/>
      <c r="MY19" s="71"/>
      <c r="MZ19" s="71"/>
      <c r="NA19" s="71"/>
      <c r="NB19" s="71"/>
      <c r="NC19" s="71"/>
      <c r="ND19" s="71"/>
      <c r="NE19" s="71"/>
      <c r="NF19" s="71"/>
      <c r="NG19" s="71"/>
      <c r="NH19" s="71"/>
      <c r="NI19" s="71"/>
      <c r="NJ19" s="71"/>
      <c r="NK19" s="71"/>
      <c r="NL19" s="71"/>
      <c r="NM19" s="71"/>
      <c r="NN19" s="71"/>
      <c r="NO19" s="71"/>
      <c r="NP19" s="71"/>
      <c r="NQ19" s="71"/>
      <c r="NR19" s="71"/>
      <c r="NS19" s="71"/>
      <c r="NT19" s="71"/>
      <c r="NU19" s="71"/>
      <c r="NV19" s="71"/>
      <c r="NW19" s="71"/>
      <c r="NX19" s="71"/>
      <c r="NY19" s="71"/>
      <c r="NZ19" s="71"/>
      <c r="OA19" s="71"/>
      <c r="OB19" s="71"/>
      <c r="OC19" s="71"/>
      <c r="OD19" s="71"/>
      <c r="OE19" s="71"/>
      <c r="OF19" s="71"/>
      <c r="OG19" s="71"/>
      <c r="OH19" s="71"/>
      <c r="OI19" s="71"/>
      <c r="OJ19" s="71"/>
      <c r="OK19" s="71"/>
      <c r="OL19" s="71"/>
      <c r="OM19" s="71"/>
      <c r="ON19" s="71"/>
      <c r="OO19" s="71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71"/>
      <c r="SE19" s="71"/>
      <c r="SF19" s="71"/>
      <c r="SG19" s="71"/>
      <c r="SH19" s="71"/>
      <c r="SI19" s="71"/>
      <c r="SJ19" s="71"/>
      <c r="SK19" s="71"/>
      <c r="SL19" s="71"/>
      <c r="SM19" s="71"/>
      <c r="SN19" s="71"/>
      <c r="SO19" s="71"/>
      <c r="SP19" s="71"/>
      <c r="SQ19" s="71"/>
      <c r="SR19" s="71"/>
      <c r="SS19" s="71"/>
      <c r="ST19" s="71"/>
      <c r="SU19" s="71"/>
      <c r="SV19" s="71"/>
      <c r="SW19" s="71"/>
      <c r="SX19" s="71"/>
      <c r="SY19" s="71"/>
      <c r="SZ19" s="71"/>
      <c r="TA19" s="71"/>
      <c r="TB19" s="71"/>
      <c r="TC19" s="71"/>
      <c r="TD19" s="71"/>
      <c r="TE19" s="71"/>
      <c r="TF19" s="71"/>
      <c r="TG19" s="71"/>
      <c r="TH19" s="71"/>
      <c r="TI19" s="71"/>
      <c r="TJ19" s="71"/>
      <c r="TK19" s="71"/>
      <c r="TL19" s="71"/>
      <c r="TM19" s="71"/>
      <c r="TN19" s="71"/>
      <c r="TO19" s="71"/>
      <c r="TP19" s="71"/>
      <c r="TQ19" s="71"/>
      <c r="TR19" s="71"/>
      <c r="TS19" s="71"/>
      <c r="TT19" s="71"/>
      <c r="TU19" s="71"/>
      <c r="TV19" s="71"/>
      <c r="TW19" s="71"/>
      <c r="TX19" s="71"/>
      <c r="TY19" s="71"/>
      <c r="TZ19" s="71"/>
      <c r="UA19" s="71"/>
      <c r="UB19" s="71"/>
      <c r="UC19" s="71"/>
      <c r="UD19" s="71"/>
      <c r="UE19" s="71"/>
      <c r="UF19" s="71"/>
      <c r="UG19" s="71"/>
      <c r="UH19" s="71"/>
      <c r="UI19" s="71"/>
      <c r="UJ19" s="71"/>
      <c r="UK19" s="71"/>
      <c r="UL19" s="71"/>
      <c r="UM19" s="71"/>
      <c r="UN19" s="71"/>
      <c r="UO19" s="71"/>
      <c r="UP19" s="71"/>
      <c r="UQ19" s="71"/>
      <c r="UR19" s="71"/>
      <c r="US19" s="71"/>
      <c r="UT19" s="71"/>
      <c r="UU19" s="71"/>
      <c r="UV19" s="71"/>
      <c r="UW19" s="71"/>
      <c r="UX19" s="71"/>
      <c r="UY19" s="71"/>
      <c r="UZ19" s="71"/>
      <c r="VA19" s="71"/>
      <c r="VB19" s="71"/>
      <c r="VC19" s="71"/>
      <c r="VD19" s="71"/>
      <c r="VE19" s="71"/>
      <c r="VF19" s="71"/>
      <c r="VG19" s="71"/>
      <c r="VH19" s="71"/>
      <c r="VI19" s="71"/>
      <c r="VJ19" s="71"/>
      <c r="VK19" s="71"/>
      <c r="VL19" s="71"/>
      <c r="VM19" s="71"/>
      <c r="VN19" s="71"/>
      <c r="VO19" s="71"/>
      <c r="VP19" s="71"/>
      <c r="VQ19" s="71"/>
      <c r="VR19" s="71"/>
      <c r="VS19" s="71"/>
      <c r="VT19" s="71"/>
      <c r="VU19" s="71"/>
      <c r="VV19" s="71"/>
      <c r="VW19" s="71"/>
      <c r="VX19" s="71"/>
      <c r="VY19" s="71"/>
      <c r="VZ19" s="71"/>
      <c r="WA19" s="71"/>
      <c r="WB19" s="71"/>
      <c r="WC19" s="71"/>
      <c r="WD19" s="71"/>
      <c r="WE19" s="71"/>
      <c r="WF19" s="71"/>
      <c r="WG19" s="71"/>
      <c r="WH19" s="71"/>
      <c r="WI19" s="71"/>
      <c r="WJ19" s="71"/>
      <c r="WK19" s="71"/>
      <c r="WL19" s="71"/>
      <c r="WM19" s="71"/>
      <c r="WN19" s="71"/>
      <c r="WO19" s="71"/>
      <c r="WP19" s="71"/>
      <c r="WQ19" s="71"/>
      <c r="WR19" s="71"/>
      <c r="WS19" s="71"/>
      <c r="WT19" s="71"/>
      <c r="WU19" s="71"/>
      <c r="WV19" s="71"/>
      <c r="WW19" s="71"/>
      <c r="WX19" s="71"/>
      <c r="WY19" s="71"/>
      <c r="WZ19" s="71"/>
      <c r="XA19" s="71"/>
      <c r="XB19" s="71"/>
      <c r="XC19" s="71"/>
      <c r="XD19" s="71"/>
      <c r="XE19" s="71"/>
      <c r="XF19" s="71"/>
      <c r="XG19" s="71"/>
      <c r="XH19" s="71"/>
      <c r="XI19" s="71"/>
      <c r="XJ19" s="71"/>
      <c r="XK19" s="71"/>
      <c r="XL19" s="71"/>
      <c r="XM19" s="71"/>
      <c r="XN19" s="71"/>
      <c r="XO19" s="71"/>
      <c r="XP19" s="71"/>
      <c r="XQ19" s="71"/>
      <c r="XR19" s="71"/>
      <c r="XS19" s="71"/>
      <c r="XT19" s="71"/>
      <c r="XU19" s="71"/>
      <c r="XV19" s="71"/>
      <c r="XW19" s="71"/>
      <c r="XX19" s="71"/>
      <c r="XY19" s="71"/>
      <c r="XZ19" s="71"/>
      <c r="YA19" s="71"/>
      <c r="YB19" s="71"/>
      <c r="YC19" s="71"/>
      <c r="YD19" s="71"/>
      <c r="YE19" s="71"/>
      <c r="YF19" s="71"/>
      <c r="YG19" s="71"/>
      <c r="YH19" s="71"/>
      <c r="YI19" s="71"/>
      <c r="YJ19" s="71"/>
      <c r="YK19" s="71"/>
      <c r="YL19" s="71"/>
      <c r="YM19" s="71"/>
      <c r="YN19" s="71"/>
      <c r="YO19" s="71"/>
      <c r="YP19" s="71"/>
      <c r="YQ19" s="71"/>
      <c r="YR19" s="71"/>
      <c r="YS19" s="71"/>
      <c r="YT19" s="71"/>
      <c r="YU19" s="71"/>
      <c r="YV19" s="71"/>
      <c r="YW19" s="71"/>
      <c r="YX19" s="71"/>
      <c r="YY19" s="71"/>
      <c r="YZ19" s="71"/>
      <c r="ZA19" s="71"/>
      <c r="ZB19" s="71"/>
      <c r="ZC19" s="71"/>
      <c r="ZD19" s="71"/>
      <c r="ZE19" s="71"/>
      <c r="ZF19" s="71"/>
      <c r="ZG19" s="71"/>
      <c r="ZH19" s="71"/>
      <c r="ZI19" s="71"/>
      <c r="ZJ19" s="71"/>
      <c r="ZK19" s="71"/>
      <c r="ZL19" s="71"/>
      <c r="ZM19" s="71"/>
      <c r="ZN19" s="71"/>
      <c r="ZO19" s="71"/>
      <c r="ZP19" s="71"/>
      <c r="ZQ19" s="71"/>
      <c r="ZR19" s="71"/>
      <c r="ZS19" s="71"/>
      <c r="ZT19" s="71"/>
      <c r="ZU19" s="71"/>
      <c r="ZV19" s="71"/>
      <c r="ZW19" s="71"/>
      <c r="ZX19" s="71"/>
      <c r="ZY19" s="71"/>
      <c r="ZZ19" s="71"/>
      <c r="AAA19" s="71"/>
      <c r="AAB19" s="71"/>
      <c r="AAC19" s="71"/>
      <c r="AAD19" s="71"/>
      <c r="AAE19" s="71"/>
      <c r="AAF19" s="71"/>
      <c r="AAG19" s="71"/>
      <c r="AAH19" s="71"/>
      <c r="AAI19" s="71"/>
      <c r="AAJ19" s="71"/>
      <c r="AAK19" s="71"/>
      <c r="AAL19" s="71"/>
      <c r="AAM19" s="71"/>
      <c r="AAN19" s="71"/>
      <c r="AAO19" s="71"/>
      <c r="AAP19" s="71"/>
      <c r="AAQ19" s="71"/>
      <c r="AAR19" s="71"/>
      <c r="AAS19" s="71"/>
      <c r="AAT19" s="71"/>
      <c r="AAU19" s="71"/>
      <c r="AAV19" s="71"/>
      <c r="AAW19" s="71"/>
      <c r="AAX19" s="71"/>
      <c r="AAY19" s="71"/>
      <c r="AAZ19" s="71"/>
      <c r="ABA19" s="71"/>
      <c r="ABB19" s="71"/>
      <c r="ABC19" s="71"/>
      <c r="ABD19" s="71"/>
      <c r="ABE19" s="71"/>
      <c r="ABF19" s="71"/>
      <c r="ABG19" s="71"/>
      <c r="ABH19" s="71"/>
      <c r="ABI19" s="71"/>
      <c r="ABJ19" s="71"/>
      <c r="ABK19" s="71"/>
      <c r="ABL19" s="71"/>
      <c r="ABM19" s="71"/>
      <c r="ABN19" s="71"/>
      <c r="ABO19" s="71"/>
      <c r="ABP19" s="71"/>
      <c r="ABQ19" s="71"/>
      <c r="ABR19" s="71"/>
      <c r="ABS19" s="71"/>
      <c r="ABT19" s="71"/>
      <c r="ABU19" s="71"/>
      <c r="ABV19" s="71"/>
      <c r="ABW19" s="71"/>
      <c r="ABX19" s="71"/>
      <c r="ABY19" s="71"/>
      <c r="ABZ19" s="71"/>
      <c r="ACA19" s="71"/>
      <c r="ACB19" s="71"/>
      <c r="ACC19" s="71"/>
      <c r="ACD19" s="71"/>
      <c r="ACE19" s="71"/>
      <c r="ACF19" s="71"/>
      <c r="ACG19" s="71"/>
      <c r="ACH19" s="71"/>
      <c r="ACI19" s="71"/>
      <c r="ACJ19" s="71"/>
      <c r="ACK19" s="71"/>
      <c r="ACL19" s="71"/>
      <c r="ACM19" s="71"/>
      <c r="ACN19" s="71"/>
      <c r="ACO19" s="71"/>
      <c r="ACP19" s="71"/>
      <c r="ACQ19" s="71"/>
      <c r="ACR19" s="71"/>
      <c r="ACS19" s="71"/>
      <c r="ACT19" s="71"/>
      <c r="ACU19" s="71"/>
      <c r="ACV19" s="71"/>
      <c r="ACW19" s="71"/>
      <c r="ACX19" s="71"/>
      <c r="ACY19" s="71"/>
      <c r="ACZ19" s="71"/>
      <c r="ADA19" s="71"/>
      <c r="ADB19" s="71"/>
      <c r="ADC19" s="71"/>
      <c r="ADD19" s="71"/>
      <c r="ADE19" s="71"/>
      <c r="ADF19" s="71"/>
      <c r="ADG19" s="71"/>
      <c r="ADH19" s="71"/>
      <c r="ADI19" s="71"/>
      <c r="ADJ19" s="71"/>
      <c r="ADK19" s="71"/>
      <c r="ADL19" s="71"/>
      <c r="ADM19" s="71"/>
      <c r="ADN19" s="71"/>
      <c r="ADO19" s="71"/>
      <c r="ADP19" s="71"/>
      <c r="ADQ19" s="71"/>
      <c r="ADR19" s="71"/>
      <c r="ADS19" s="71"/>
      <c r="ADT19" s="71"/>
      <c r="ADU19" s="71"/>
      <c r="ADV19" s="71"/>
      <c r="ADW19" s="71"/>
      <c r="ADX19" s="71"/>
      <c r="ADY19" s="71"/>
      <c r="ADZ19" s="71"/>
      <c r="AEA19" s="71"/>
      <c r="AEB19" s="71"/>
      <c r="AEC19" s="71"/>
      <c r="AED19" s="71"/>
      <c r="AEE19" s="71"/>
      <c r="AEF19" s="71"/>
      <c r="AEG19" s="71"/>
      <c r="AEH19" s="71"/>
      <c r="AEI19" s="71"/>
      <c r="AEJ19" s="71"/>
      <c r="AEK19" s="71"/>
      <c r="AEL19" s="71"/>
      <c r="AEM19" s="71"/>
      <c r="AEN19" s="71"/>
      <c r="AEO19" s="71"/>
      <c r="AEP19" s="71"/>
      <c r="AEQ19" s="71"/>
      <c r="AER19" s="71"/>
      <c r="AES19" s="71"/>
      <c r="AET19" s="71"/>
      <c r="AEU19" s="71"/>
      <c r="AEV19" s="71"/>
      <c r="AEW19" s="71"/>
      <c r="AEX19" s="71"/>
      <c r="AEY19" s="71"/>
      <c r="AEZ19" s="71"/>
      <c r="AFA19" s="71"/>
      <c r="AFB19" s="71"/>
      <c r="AFC19" s="71"/>
      <c r="AFD19" s="71"/>
      <c r="AFE19" s="71"/>
      <c r="AFF19" s="71"/>
      <c r="AFG19" s="71"/>
      <c r="AFH19" s="71"/>
      <c r="AFI19" s="71"/>
      <c r="AFJ19" s="71"/>
      <c r="AFK19" s="71"/>
      <c r="AFL19" s="71"/>
      <c r="AFM19" s="71"/>
      <c r="AFN19" s="71"/>
      <c r="AFO19" s="71"/>
      <c r="AFP19" s="71"/>
      <c r="AFQ19" s="71"/>
      <c r="AFR19" s="71"/>
      <c r="AFS19" s="71"/>
      <c r="AFT19" s="71"/>
      <c r="AFU19" s="71"/>
      <c r="AFV19" s="71"/>
      <c r="AFW19" s="71"/>
      <c r="AFX19" s="71"/>
      <c r="AFY19" s="71"/>
      <c r="AFZ19" s="71"/>
      <c r="AGA19" s="71"/>
      <c r="AGB19" s="71"/>
      <c r="AGC19" s="71"/>
      <c r="AGD19" s="71"/>
      <c r="AGE19" s="71"/>
      <c r="AGF19" s="71"/>
      <c r="AGG19" s="71"/>
      <c r="AGH19" s="71"/>
      <c r="AGI19" s="71"/>
      <c r="AGJ19" s="71"/>
      <c r="AGK19" s="71"/>
      <c r="AGL19" s="71"/>
      <c r="AGM19" s="71"/>
      <c r="AGN19" s="71"/>
      <c r="AGO19" s="71"/>
      <c r="AGP19" s="71"/>
      <c r="AGQ19" s="71"/>
      <c r="AGR19" s="71"/>
      <c r="AGS19" s="71"/>
      <c r="AGT19" s="71"/>
      <c r="AGU19" s="71"/>
      <c r="AGV19" s="71"/>
      <c r="AGW19" s="71"/>
      <c r="AGX19" s="71"/>
      <c r="AGY19" s="71"/>
      <c r="AGZ19" s="71"/>
      <c r="AHA19" s="71"/>
      <c r="AHB19" s="71"/>
      <c r="AHC19" s="71"/>
      <c r="AHD19" s="71"/>
      <c r="AHE19" s="71"/>
      <c r="AHF19" s="71"/>
      <c r="AHG19" s="71"/>
      <c r="AHH19" s="71"/>
      <c r="AHI19" s="71"/>
      <c r="AHJ19" s="71"/>
      <c r="AHK19" s="71"/>
      <c r="AHL19" s="71"/>
      <c r="AHM19" s="71"/>
      <c r="AHN19" s="71"/>
      <c r="AHO19" s="71"/>
      <c r="AHP19" s="71"/>
      <c r="AHQ19" s="71"/>
      <c r="AHR19" s="71"/>
      <c r="AHS19" s="71"/>
      <c r="AHT19" s="71"/>
      <c r="AHU19" s="71"/>
      <c r="AHV19" s="71"/>
      <c r="AHW19" s="71"/>
      <c r="AHX19" s="71"/>
      <c r="AHY19" s="71"/>
      <c r="AHZ19" s="71"/>
      <c r="AIA19" s="71"/>
      <c r="AIB19" s="71"/>
      <c r="AIC19" s="71"/>
      <c r="AID19" s="71"/>
      <c r="AIE19" s="71"/>
      <c r="AIF19" s="71"/>
      <c r="AIG19" s="71"/>
      <c r="AIH19" s="71"/>
      <c r="AII19" s="71"/>
      <c r="AIJ19" s="71"/>
      <c r="AIK19" s="71"/>
      <c r="AIL19" s="71"/>
      <c r="AIM19" s="71"/>
      <c r="AIN19" s="71"/>
      <c r="AIO19" s="71"/>
      <c r="AIP19" s="71"/>
      <c r="AIQ19" s="71"/>
      <c r="AIR19" s="71"/>
      <c r="AIS19" s="71"/>
      <c r="AIT19" s="71"/>
      <c r="AIU19" s="71"/>
      <c r="AIV19" s="71"/>
      <c r="AIW19" s="71"/>
      <c r="AIX19" s="71"/>
      <c r="AIY19" s="71"/>
      <c r="AIZ19" s="71"/>
      <c r="AJA19" s="71"/>
      <c r="AJB19" s="71"/>
      <c r="AJC19" s="71"/>
      <c r="AJD19" s="71"/>
      <c r="AJE19" s="71"/>
      <c r="AJF19" s="71"/>
      <c r="AJG19" s="71"/>
      <c r="AJH19" s="71"/>
      <c r="AJI19" s="71"/>
      <c r="AJJ19" s="71"/>
      <c r="AJK19" s="71"/>
      <c r="AJL19" s="71"/>
      <c r="AJM19" s="71"/>
      <c r="AJN19" s="71"/>
      <c r="AJO19" s="71"/>
      <c r="AJP19" s="71"/>
      <c r="AJQ19" s="71"/>
      <c r="AJR19" s="71"/>
      <c r="AJS19" s="71"/>
      <c r="AJT19" s="71"/>
      <c r="AJU19" s="71"/>
      <c r="AJV19" s="71"/>
      <c r="AJW19" s="71"/>
      <c r="AJX19" s="71"/>
      <c r="AJY19" s="71"/>
      <c r="AJZ19" s="71"/>
      <c r="AKA19" s="71"/>
      <c r="AKB19" s="71"/>
      <c r="AKC19" s="71"/>
      <c r="AKD19" s="71"/>
      <c r="AKE19" s="71"/>
      <c r="AKF19" s="71"/>
      <c r="AKG19" s="71"/>
      <c r="AKH19" s="71"/>
      <c r="AKI19" s="71"/>
      <c r="AKJ19" s="71"/>
      <c r="AKK19" s="71"/>
      <c r="AKL19" s="71"/>
      <c r="AKM19" s="71"/>
      <c r="AKN19" s="71"/>
      <c r="AKO19" s="71"/>
      <c r="AKP19" s="71"/>
      <c r="AKQ19" s="71"/>
      <c r="AKR19" s="71"/>
      <c r="AKS19" s="71"/>
      <c r="AKT19" s="71"/>
      <c r="AKU19" s="71"/>
      <c r="AKV19" s="71"/>
      <c r="AKW19" s="71"/>
      <c r="AKX19" s="71"/>
      <c r="AKY19" s="71"/>
      <c r="AKZ19" s="71"/>
      <c r="ALA19" s="71"/>
      <c r="ALB19" s="71"/>
      <c r="ALC19" s="71"/>
      <c r="ALD19" s="71"/>
      <c r="ALE19" s="71"/>
      <c r="ALF19" s="71"/>
      <c r="ALG19" s="71"/>
      <c r="ALH19" s="71"/>
      <c r="ALI19" s="71"/>
      <c r="ALJ19" s="71"/>
      <c r="ALK19" s="71"/>
      <c r="ALL19" s="71"/>
      <c r="ALM19" s="71"/>
      <c r="ALN19" s="71"/>
      <c r="ALO19" s="71"/>
      <c r="ALP19" s="71"/>
      <c r="ALQ19" s="71"/>
      <c r="ALR19" s="71"/>
      <c r="ALS19" s="71"/>
      <c r="ALT19" s="71"/>
      <c r="ALU19" s="71"/>
      <c r="ALV19" s="71"/>
      <c r="ALW19" s="71"/>
      <c r="ALX19" s="71"/>
      <c r="ALY19" s="71"/>
      <c r="ALZ19" s="71"/>
      <c r="AMA19" s="71"/>
      <c r="AMB19" s="71"/>
      <c r="AMC19" s="71"/>
      <c r="AMD19" s="71"/>
      <c r="AME19" s="71"/>
      <c r="AMF19" s="71"/>
      <c r="AMG19" s="71"/>
      <c r="AMH19" s="71"/>
    </row>
    <row r="20" spans="1:1022" ht="15" customHeight="1" x14ac:dyDescent="0.2">
      <c r="A20" s="77" t="s">
        <v>41</v>
      </c>
      <c r="B20" s="78"/>
      <c r="C20" s="78"/>
      <c r="D20" s="78"/>
      <c r="E20" s="78"/>
      <c r="F20" s="78"/>
      <c r="G20" s="78"/>
      <c r="H20" s="78"/>
      <c r="I20" s="78"/>
      <c r="J20" s="78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S20" s="71"/>
      <c r="JT20" s="71"/>
      <c r="JU20" s="71"/>
      <c r="JV20" s="71"/>
      <c r="JW20" s="71"/>
      <c r="JX20" s="71"/>
      <c r="JY20" s="71"/>
      <c r="JZ20" s="71"/>
      <c r="KA20" s="71"/>
      <c r="KB20" s="71"/>
      <c r="KC20" s="71"/>
      <c r="KD20" s="71"/>
      <c r="KE20" s="71"/>
      <c r="KF20" s="71"/>
      <c r="KG20" s="71"/>
      <c r="KH20" s="71"/>
      <c r="KI20" s="71"/>
      <c r="KJ20" s="71"/>
      <c r="KK20" s="71"/>
      <c r="KL20" s="71"/>
      <c r="KM20" s="71"/>
      <c r="KN20" s="71"/>
      <c r="KO20" s="71"/>
      <c r="KP20" s="71"/>
      <c r="KQ20" s="71"/>
      <c r="KR20" s="71"/>
      <c r="KS20" s="71"/>
      <c r="KT20" s="71"/>
      <c r="KU20" s="71"/>
      <c r="KV20" s="71"/>
      <c r="KW20" s="71"/>
      <c r="KX20" s="71"/>
      <c r="KY20" s="71"/>
      <c r="KZ20" s="71"/>
      <c r="LA20" s="71"/>
      <c r="LB20" s="71"/>
      <c r="LC20" s="71"/>
      <c r="LD20" s="71"/>
      <c r="LE20" s="71"/>
      <c r="LF20" s="71"/>
      <c r="LG20" s="71"/>
      <c r="LH20" s="71"/>
      <c r="LI20" s="71"/>
      <c r="LJ20" s="71"/>
      <c r="LK20" s="71"/>
      <c r="LL20" s="71"/>
      <c r="LM20" s="71"/>
      <c r="LN20" s="71"/>
      <c r="LO20" s="71"/>
      <c r="LP20" s="71"/>
      <c r="LQ20" s="71"/>
      <c r="LR20" s="71"/>
      <c r="LS20" s="71"/>
      <c r="LT20" s="71"/>
      <c r="LU20" s="71"/>
      <c r="LV20" s="71"/>
      <c r="LW20" s="71"/>
      <c r="LX20" s="71"/>
      <c r="LY20" s="71"/>
      <c r="LZ20" s="71"/>
      <c r="MA20" s="71"/>
      <c r="MB20" s="71"/>
      <c r="MC20" s="71"/>
      <c r="MD20" s="71"/>
      <c r="ME20" s="71"/>
      <c r="MF20" s="71"/>
      <c r="MG20" s="71"/>
      <c r="MH20" s="71"/>
      <c r="MI20" s="71"/>
      <c r="MJ20" s="71"/>
      <c r="MK20" s="71"/>
      <c r="ML20" s="71"/>
      <c r="MM20" s="71"/>
      <c r="MN20" s="71"/>
      <c r="MO20" s="71"/>
      <c r="MP20" s="71"/>
      <c r="MQ20" s="71"/>
      <c r="MR20" s="71"/>
      <c r="MS20" s="71"/>
      <c r="MT20" s="71"/>
      <c r="MU20" s="71"/>
      <c r="MV20" s="71"/>
      <c r="MW20" s="71"/>
      <c r="MX20" s="71"/>
      <c r="MY20" s="71"/>
      <c r="MZ20" s="71"/>
      <c r="NA20" s="71"/>
      <c r="NB20" s="71"/>
      <c r="NC20" s="71"/>
      <c r="ND20" s="71"/>
      <c r="NE20" s="71"/>
      <c r="NF20" s="71"/>
      <c r="NG20" s="71"/>
      <c r="NH20" s="71"/>
      <c r="NI20" s="71"/>
      <c r="NJ20" s="71"/>
      <c r="NK20" s="71"/>
      <c r="NL20" s="71"/>
      <c r="NM20" s="71"/>
      <c r="NN20" s="71"/>
      <c r="NO20" s="71"/>
      <c r="NP20" s="71"/>
      <c r="NQ20" s="71"/>
      <c r="NR20" s="71"/>
      <c r="NS20" s="71"/>
      <c r="NT20" s="71"/>
      <c r="NU20" s="71"/>
      <c r="NV20" s="71"/>
      <c r="NW20" s="71"/>
      <c r="NX20" s="71"/>
      <c r="NY20" s="71"/>
      <c r="NZ20" s="71"/>
      <c r="OA20" s="71"/>
      <c r="OB20" s="71"/>
      <c r="OC20" s="71"/>
      <c r="OD20" s="71"/>
      <c r="OE20" s="71"/>
      <c r="OF20" s="71"/>
      <c r="OG20" s="71"/>
      <c r="OH20" s="71"/>
      <c r="OI20" s="71"/>
      <c r="OJ20" s="71"/>
      <c r="OK20" s="71"/>
      <c r="OL20" s="71"/>
      <c r="OM20" s="71"/>
      <c r="ON20" s="71"/>
      <c r="OO20" s="71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71"/>
      <c r="SE20" s="71"/>
      <c r="SF20" s="71"/>
      <c r="SG20" s="71"/>
      <c r="SH20" s="71"/>
      <c r="SI20" s="71"/>
      <c r="SJ20" s="71"/>
      <c r="SK20" s="71"/>
      <c r="SL20" s="71"/>
      <c r="SM20" s="71"/>
      <c r="SN20" s="71"/>
      <c r="SO20" s="71"/>
      <c r="SP20" s="71"/>
      <c r="SQ20" s="71"/>
      <c r="SR20" s="71"/>
      <c r="SS20" s="71"/>
      <c r="ST20" s="71"/>
      <c r="SU20" s="71"/>
      <c r="SV20" s="71"/>
      <c r="SW20" s="71"/>
      <c r="SX20" s="71"/>
      <c r="SY20" s="71"/>
      <c r="SZ20" s="71"/>
      <c r="TA20" s="71"/>
      <c r="TB20" s="71"/>
      <c r="TC20" s="71"/>
      <c r="TD20" s="71"/>
      <c r="TE20" s="71"/>
      <c r="TF20" s="71"/>
      <c r="TG20" s="71"/>
      <c r="TH20" s="71"/>
      <c r="TI20" s="71"/>
      <c r="TJ20" s="71"/>
      <c r="TK20" s="71"/>
      <c r="TL20" s="71"/>
      <c r="TM20" s="71"/>
      <c r="TN20" s="71"/>
      <c r="TO20" s="71"/>
      <c r="TP20" s="71"/>
      <c r="TQ20" s="71"/>
      <c r="TR20" s="71"/>
      <c r="TS20" s="71"/>
      <c r="TT20" s="71"/>
      <c r="TU20" s="71"/>
      <c r="TV20" s="71"/>
      <c r="TW20" s="71"/>
      <c r="TX20" s="71"/>
      <c r="TY20" s="71"/>
      <c r="TZ20" s="71"/>
      <c r="UA20" s="71"/>
      <c r="UB20" s="71"/>
      <c r="UC20" s="71"/>
      <c r="UD20" s="71"/>
      <c r="UE20" s="71"/>
      <c r="UF20" s="71"/>
      <c r="UG20" s="71"/>
      <c r="UH20" s="71"/>
      <c r="UI20" s="71"/>
      <c r="UJ20" s="71"/>
      <c r="UK20" s="71"/>
      <c r="UL20" s="71"/>
      <c r="UM20" s="71"/>
      <c r="UN20" s="71"/>
      <c r="UO20" s="71"/>
      <c r="UP20" s="71"/>
      <c r="UQ20" s="71"/>
      <c r="UR20" s="71"/>
      <c r="US20" s="71"/>
      <c r="UT20" s="71"/>
      <c r="UU20" s="71"/>
      <c r="UV20" s="71"/>
      <c r="UW20" s="71"/>
      <c r="UX20" s="71"/>
      <c r="UY20" s="71"/>
      <c r="UZ20" s="71"/>
      <c r="VA20" s="71"/>
      <c r="VB20" s="71"/>
      <c r="VC20" s="71"/>
      <c r="VD20" s="71"/>
      <c r="VE20" s="71"/>
      <c r="VF20" s="71"/>
      <c r="VG20" s="71"/>
      <c r="VH20" s="71"/>
      <c r="VI20" s="71"/>
      <c r="VJ20" s="71"/>
      <c r="VK20" s="71"/>
      <c r="VL20" s="71"/>
      <c r="VM20" s="71"/>
      <c r="VN20" s="71"/>
      <c r="VO20" s="71"/>
      <c r="VP20" s="71"/>
      <c r="VQ20" s="71"/>
      <c r="VR20" s="71"/>
      <c r="VS20" s="71"/>
      <c r="VT20" s="71"/>
      <c r="VU20" s="71"/>
      <c r="VV20" s="71"/>
      <c r="VW20" s="71"/>
      <c r="VX20" s="71"/>
      <c r="VY20" s="71"/>
      <c r="VZ20" s="71"/>
      <c r="WA20" s="71"/>
      <c r="WB20" s="71"/>
      <c r="WC20" s="71"/>
      <c r="WD20" s="71"/>
      <c r="WE20" s="71"/>
      <c r="WF20" s="71"/>
      <c r="WG20" s="71"/>
      <c r="WH20" s="71"/>
      <c r="WI20" s="71"/>
      <c r="WJ20" s="71"/>
      <c r="WK20" s="71"/>
      <c r="WL20" s="71"/>
      <c r="WM20" s="71"/>
      <c r="WN20" s="71"/>
      <c r="WO20" s="71"/>
      <c r="WP20" s="71"/>
      <c r="WQ20" s="71"/>
      <c r="WR20" s="71"/>
      <c r="WS20" s="71"/>
      <c r="WT20" s="71"/>
      <c r="WU20" s="71"/>
      <c r="WV20" s="71"/>
      <c r="WW20" s="71"/>
      <c r="WX20" s="71"/>
      <c r="WY20" s="71"/>
      <c r="WZ20" s="71"/>
      <c r="XA20" s="71"/>
      <c r="XB20" s="71"/>
      <c r="XC20" s="71"/>
      <c r="XD20" s="71"/>
      <c r="XE20" s="71"/>
      <c r="XF20" s="71"/>
      <c r="XG20" s="71"/>
      <c r="XH20" s="71"/>
      <c r="XI20" s="71"/>
      <c r="XJ20" s="71"/>
      <c r="XK20" s="71"/>
      <c r="XL20" s="71"/>
      <c r="XM20" s="71"/>
      <c r="XN20" s="71"/>
      <c r="XO20" s="71"/>
      <c r="XP20" s="71"/>
      <c r="XQ20" s="71"/>
      <c r="XR20" s="71"/>
      <c r="XS20" s="71"/>
      <c r="XT20" s="71"/>
      <c r="XU20" s="71"/>
      <c r="XV20" s="71"/>
      <c r="XW20" s="71"/>
      <c r="XX20" s="71"/>
      <c r="XY20" s="71"/>
      <c r="XZ20" s="71"/>
      <c r="YA20" s="71"/>
      <c r="YB20" s="71"/>
      <c r="YC20" s="71"/>
      <c r="YD20" s="71"/>
      <c r="YE20" s="71"/>
      <c r="YF20" s="71"/>
      <c r="YG20" s="71"/>
      <c r="YH20" s="71"/>
      <c r="YI20" s="71"/>
      <c r="YJ20" s="71"/>
      <c r="YK20" s="71"/>
      <c r="YL20" s="71"/>
      <c r="YM20" s="71"/>
      <c r="YN20" s="71"/>
      <c r="YO20" s="71"/>
      <c r="YP20" s="71"/>
      <c r="YQ20" s="71"/>
      <c r="YR20" s="71"/>
      <c r="YS20" s="71"/>
      <c r="YT20" s="71"/>
      <c r="YU20" s="71"/>
      <c r="YV20" s="71"/>
      <c r="YW20" s="71"/>
      <c r="YX20" s="71"/>
      <c r="YY20" s="71"/>
      <c r="YZ20" s="71"/>
      <c r="ZA20" s="71"/>
      <c r="ZB20" s="71"/>
      <c r="ZC20" s="71"/>
      <c r="ZD20" s="71"/>
      <c r="ZE20" s="71"/>
      <c r="ZF20" s="71"/>
      <c r="ZG20" s="71"/>
      <c r="ZH20" s="71"/>
      <c r="ZI20" s="71"/>
      <c r="ZJ20" s="71"/>
      <c r="ZK20" s="71"/>
      <c r="ZL20" s="71"/>
      <c r="ZM20" s="71"/>
      <c r="ZN20" s="71"/>
      <c r="ZO20" s="71"/>
      <c r="ZP20" s="71"/>
      <c r="ZQ20" s="71"/>
      <c r="ZR20" s="71"/>
      <c r="ZS20" s="71"/>
      <c r="ZT20" s="71"/>
      <c r="ZU20" s="71"/>
      <c r="ZV20" s="71"/>
      <c r="ZW20" s="71"/>
      <c r="ZX20" s="71"/>
      <c r="ZY20" s="71"/>
      <c r="ZZ20" s="71"/>
      <c r="AAA20" s="71"/>
      <c r="AAB20" s="71"/>
      <c r="AAC20" s="71"/>
      <c r="AAD20" s="71"/>
      <c r="AAE20" s="71"/>
      <c r="AAF20" s="71"/>
      <c r="AAG20" s="71"/>
      <c r="AAH20" s="71"/>
      <c r="AAI20" s="71"/>
      <c r="AAJ20" s="71"/>
      <c r="AAK20" s="71"/>
      <c r="AAL20" s="71"/>
      <c r="AAM20" s="71"/>
      <c r="AAN20" s="71"/>
      <c r="AAO20" s="71"/>
      <c r="AAP20" s="71"/>
      <c r="AAQ20" s="71"/>
      <c r="AAR20" s="71"/>
      <c r="AAS20" s="71"/>
      <c r="AAT20" s="71"/>
      <c r="AAU20" s="71"/>
      <c r="AAV20" s="71"/>
      <c r="AAW20" s="71"/>
      <c r="AAX20" s="71"/>
      <c r="AAY20" s="71"/>
      <c r="AAZ20" s="71"/>
      <c r="ABA20" s="71"/>
      <c r="ABB20" s="71"/>
      <c r="ABC20" s="71"/>
      <c r="ABD20" s="71"/>
      <c r="ABE20" s="71"/>
      <c r="ABF20" s="71"/>
      <c r="ABG20" s="71"/>
      <c r="ABH20" s="71"/>
      <c r="ABI20" s="71"/>
      <c r="ABJ20" s="71"/>
      <c r="ABK20" s="71"/>
      <c r="ABL20" s="71"/>
      <c r="ABM20" s="71"/>
      <c r="ABN20" s="71"/>
      <c r="ABO20" s="71"/>
      <c r="ABP20" s="71"/>
      <c r="ABQ20" s="71"/>
      <c r="ABR20" s="71"/>
      <c r="ABS20" s="71"/>
      <c r="ABT20" s="71"/>
      <c r="ABU20" s="71"/>
      <c r="ABV20" s="71"/>
      <c r="ABW20" s="71"/>
      <c r="ABX20" s="71"/>
      <c r="ABY20" s="71"/>
      <c r="ABZ20" s="71"/>
      <c r="ACA20" s="71"/>
      <c r="ACB20" s="71"/>
      <c r="ACC20" s="71"/>
      <c r="ACD20" s="71"/>
      <c r="ACE20" s="71"/>
      <c r="ACF20" s="71"/>
      <c r="ACG20" s="71"/>
      <c r="ACH20" s="71"/>
      <c r="ACI20" s="71"/>
      <c r="ACJ20" s="71"/>
      <c r="ACK20" s="71"/>
      <c r="ACL20" s="71"/>
      <c r="ACM20" s="71"/>
      <c r="ACN20" s="71"/>
      <c r="ACO20" s="71"/>
      <c r="ACP20" s="71"/>
      <c r="ACQ20" s="71"/>
      <c r="ACR20" s="71"/>
      <c r="ACS20" s="71"/>
      <c r="ACT20" s="71"/>
      <c r="ACU20" s="71"/>
      <c r="ACV20" s="71"/>
      <c r="ACW20" s="71"/>
      <c r="ACX20" s="71"/>
      <c r="ACY20" s="71"/>
      <c r="ACZ20" s="71"/>
      <c r="ADA20" s="71"/>
      <c r="ADB20" s="71"/>
      <c r="ADC20" s="71"/>
      <c r="ADD20" s="71"/>
      <c r="ADE20" s="71"/>
      <c r="ADF20" s="71"/>
      <c r="ADG20" s="71"/>
      <c r="ADH20" s="71"/>
      <c r="ADI20" s="71"/>
      <c r="ADJ20" s="71"/>
      <c r="ADK20" s="71"/>
      <c r="ADL20" s="71"/>
      <c r="ADM20" s="71"/>
      <c r="ADN20" s="71"/>
      <c r="ADO20" s="71"/>
      <c r="ADP20" s="71"/>
      <c r="ADQ20" s="71"/>
      <c r="ADR20" s="71"/>
      <c r="ADS20" s="71"/>
      <c r="ADT20" s="71"/>
      <c r="ADU20" s="71"/>
      <c r="ADV20" s="71"/>
      <c r="ADW20" s="71"/>
      <c r="ADX20" s="71"/>
      <c r="ADY20" s="71"/>
      <c r="ADZ20" s="71"/>
      <c r="AEA20" s="71"/>
      <c r="AEB20" s="71"/>
      <c r="AEC20" s="71"/>
      <c r="AED20" s="71"/>
      <c r="AEE20" s="71"/>
      <c r="AEF20" s="71"/>
      <c r="AEG20" s="71"/>
      <c r="AEH20" s="71"/>
      <c r="AEI20" s="71"/>
      <c r="AEJ20" s="71"/>
      <c r="AEK20" s="71"/>
      <c r="AEL20" s="71"/>
      <c r="AEM20" s="71"/>
      <c r="AEN20" s="71"/>
      <c r="AEO20" s="71"/>
      <c r="AEP20" s="71"/>
      <c r="AEQ20" s="71"/>
      <c r="AER20" s="71"/>
      <c r="AES20" s="71"/>
      <c r="AET20" s="71"/>
      <c r="AEU20" s="71"/>
      <c r="AEV20" s="71"/>
      <c r="AEW20" s="71"/>
      <c r="AEX20" s="71"/>
      <c r="AEY20" s="71"/>
      <c r="AEZ20" s="71"/>
      <c r="AFA20" s="71"/>
      <c r="AFB20" s="71"/>
      <c r="AFC20" s="71"/>
      <c r="AFD20" s="71"/>
      <c r="AFE20" s="71"/>
      <c r="AFF20" s="71"/>
      <c r="AFG20" s="71"/>
      <c r="AFH20" s="71"/>
      <c r="AFI20" s="71"/>
      <c r="AFJ20" s="71"/>
      <c r="AFK20" s="71"/>
      <c r="AFL20" s="71"/>
      <c r="AFM20" s="71"/>
      <c r="AFN20" s="71"/>
      <c r="AFO20" s="71"/>
      <c r="AFP20" s="71"/>
      <c r="AFQ20" s="71"/>
      <c r="AFR20" s="71"/>
      <c r="AFS20" s="71"/>
      <c r="AFT20" s="71"/>
      <c r="AFU20" s="71"/>
      <c r="AFV20" s="71"/>
      <c r="AFW20" s="71"/>
      <c r="AFX20" s="71"/>
      <c r="AFY20" s="71"/>
      <c r="AFZ20" s="71"/>
      <c r="AGA20" s="71"/>
      <c r="AGB20" s="71"/>
      <c r="AGC20" s="71"/>
      <c r="AGD20" s="71"/>
      <c r="AGE20" s="71"/>
      <c r="AGF20" s="71"/>
      <c r="AGG20" s="71"/>
      <c r="AGH20" s="71"/>
      <c r="AGI20" s="71"/>
      <c r="AGJ20" s="71"/>
      <c r="AGK20" s="71"/>
      <c r="AGL20" s="71"/>
      <c r="AGM20" s="71"/>
      <c r="AGN20" s="71"/>
      <c r="AGO20" s="71"/>
      <c r="AGP20" s="71"/>
      <c r="AGQ20" s="71"/>
      <c r="AGR20" s="71"/>
      <c r="AGS20" s="71"/>
      <c r="AGT20" s="71"/>
      <c r="AGU20" s="71"/>
      <c r="AGV20" s="71"/>
      <c r="AGW20" s="71"/>
      <c r="AGX20" s="71"/>
      <c r="AGY20" s="71"/>
      <c r="AGZ20" s="71"/>
      <c r="AHA20" s="71"/>
      <c r="AHB20" s="71"/>
      <c r="AHC20" s="71"/>
      <c r="AHD20" s="71"/>
      <c r="AHE20" s="71"/>
      <c r="AHF20" s="71"/>
      <c r="AHG20" s="71"/>
      <c r="AHH20" s="71"/>
      <c r="AHI20" s="71"/>
      <c r="AHJ20" s="71"/>
      <c r="AHK20" s="71"/>
      <c r="AHL20" s="71"/>
      <c r="AHM20" s="71"/>
      <c r="AHN20" s="71"/>
      <c r="AHO20" s="71"/>
      <c r="AHP20" s="71"/>
      <c r="AHQ20" s="71"/>
      <c r="AHR20" s="71"/>
      <c r="AHS20" s="71"/>
      <c r="AHT20" s="71"/>
      <c r="AHU20" s="71"/>
      <c r="AHV20" s="71"/>
      <c r="AHW20" s="71"/>
      <c r="AHX20" s="71"/>
      <c r="AHY20" s="71"/>
      <c r="AHZ20" s="71"/>
      <c r="AIA20" s="71"/>
      <c r="AIB20" s="71"/>
      <c r="AIC20" s="71"/>
      <c r="AID20" s="71"/>
      <c r="AIE20" s="71"/>
      <c r="AIF20" s="71"/>
      <c r="AIG20" s="71"/>
      <c r="AIH20" s="71"/>
      <c r="AII20" s="71"/>
      <c r="AIJ20" s="71"/>
      <c r="AIK20" s="71"/>
      <c r="AIL20" s="71"/>
      <c r="AIM20" s="71"/>
      <c r="AIN20" s="71"/>
      <c r="AIO20" s="71"/>
      <c r="AIP20" s="71"/>
      <c r="AIQ20" s="71"/>
      <c r="AIR20" s="71"/>
      <c r="AIS20" s="71"/>
      <c r="AIT20" s="71"/>
      <c r="AIU20" s="71"/>
      <c r="AIV20" s="71"/>
      <c r="AIW20" s="71"/>
      <c r="AIX20" s="71"/>
      <c r="AIY20" s="71"/>
      <c r="AIZ20" s="71"/>
      <c r="AJA20" s="71"/>
      <c r="AJB20" s="71"/>
      <c r="AJC20" s="71"/>
      <c r="AJD20" s="71"/>
      <c r="AJE20" s="71"/>
      <c r="AJF20" s="71"/>
      <c r="AJG20" s="71"/>
      <c r="AJH20" s="71"/>
      <c r="AJI20" s="71"/>
      <c r="AJJ20" s="71"/>
      <c r="AJK20" s="71"/>
      <c r="AJL20" s="71"/>
      <c r="AJM20" s="71"/>
      <c r="AJN20" s="71"/>
      <c r="AJO20" s="71"/>
      <c r="AJP20" s="71"/>
      <c r="AJQ20" s="71"/>
      <c r="AJR20" s="71"/>
      <c r="AJS20" s="71"/>
      <c r="AJT20" s="71"/>
      <c r="AJU20" s="71"/>
      <c r="AJV20" s="71"/>
      <c r="AJW20" s="71"/>
      <c r="AJX20" s="71"/>
      <c r="AJY20" s="71"/>
      <c r="AJZ20" s="71"/>
      <c r="AKA20" s="71"/>
      <c r="AKB20" s="71"/>
      <c r="AKC20" s="71"/>
      <c r="AKD20" s="71"/>
      <c r="AKE20" s="71"/>
      <c r="AKF20" s="71"/>
      <c r="AKG20" s="71"/>
      <c r="AKH20" s="71"/>
      <c r="AKI20" s="71"/>
      <c r="AKJ20" s="71"/>
      <c r="AKK20" s="71"/>
      <c r="AKL20" s="71"/>
      <c r="AKM20" s="71"/>
      <c r="AKN20" s="71"/>
      <c r="AKO20" s="71"/>
      <c r="AKP20" s="71"/>
      <c r="AKQ20" s="71"/>
      <c r="AKR20" s="71"/>
      <c r="AKS20" s="71"/>
      <c r="AKT20" s="71"/>
      <c r="AKU20" s="71"/>
      <c r="AKV20" s="71"/>
      <c r="AKW20" s="71"/>
      <c r="AKX20" s="71"/>
      <c r="AKY20" s="71"/>
      <c r="AKZ20" s="71"/>
      <c r="ALA20" s="71"/>
      <c r="ALB20" s="71"/>
      <c r="ALC20" s="71"/>
      <c r="ALD20" s="71"/>
      <c r="ALE20" s="71"/>
      <c r="ALF20" s="71"/>
      <c r="ALG20" s="71"/>
      <c r="ALH20" s="71"/>
      <c r="ALI20" s="71"/>
      <c r="ALJ20" s="71"/>
      <c r="ALK20" s="71"/>
      <c r="ALL20" s="71"/>
      <c r="ALM20" s="71"/>
      <c r="ALN20" s="71"/>
      <c r="ALO20" s="71"/>
      <c r="ALP20" s="71"/>
      <c r="ALQ20" s="71"/>
      <c r="ALR20" s="71"/>
      <c r="ALS20" s="71"/>
      <c r="ALT20" s="71"/>
      <c r="ALU20" s="71"/>
      <c r="ALV20" s="71"/>
      <c r="ALW20" s="71"/>
      <c r="ALX20" s="71"/>
      <c r="ALY20" s="71"/>
      <c r="ALZ20" s="71"/>
      <c r="AMA20" s="71"/>
      <c r="AMB20" s="71"/>
      <c r="AMC20" s="71"/>
      <c r="AMD20" s="71"/>
      <c r="AME20" s="71"/>
      <c r="AMF20" s="71"/>
      <c r="AMG20" s="71"/>
      <c r="AMH20" s="71"/>
    </row>
    <row r="21" spans="1:1022" s="36" customFormat="1" ht="24.75" customHeight="1" x14ac:dyDescent="0.2">
      <c r="A21" s="213" t="s">
        <v>42</v>
      </c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022" s="36" customFormat="1" ht="24.75" customHeight="1" x14ac:dyDescent="0.2">
      <c r="A22" s="213" t="s">
        <v>433</v>
      </c>
      <c r="B22" s="213"/>
      <c r="C22" s="213"/>
      <c r="D22" s="213"/>
      <c r="E22" s="213"/>
      <c r="F22" s="213"/>
      <c r="G22" s="213"/>
      <c r="H22" s="213"/>
      <c r="I22" s="213"/>
      <c r="J22" s="213"/>
    </row>
    <row r="23" spans="1:1022" s="35" customFormat="1" ht="25.5" customHeight="1" x14ac:dyDescent="0.2">
      <c r="A23" s="244"/>
      <c r="B23" s="244"/>
      <c r="C23" s="244"/>
      <c r="D23" s="244"/>
      <c r="E23" s="244"/>
      <c r="F23" s="244"/>
      <c r="G23" s="244"/>
      <c r="H23" s="244"/>
      <c r="I23" s="244"/>
      <c r="J23" s="244"/>
    </row>
    <row r="24" spans="1:1022" s="35" customFormat="1" ht="25.5" customHeight="1" x14ac:dyDescent="0.2">
      <c r="A24" s="244"/>
      <c r="B24" s="244"/>
      <c r="C24" s="244"/>
      <c r="D24" s="244"/>
      <c r="E24" s="244"/>
      <c r="F24" s="244"/>
      <c r="G24" s="244"/>
      <c r="H24" s="244"/>
      <c r="I24" s="244"/>
      <c r="J24" s="244"/>
    </row>
    <row r="25" spans="1:1022" s="3" customFormat="1" ht="20.25" customHeight="1" x14ac:dyDescent="0.2">
      <c r="B25" s="37"/>
    </row>
    <row r="26" spans="1:1022" s="38" customFormat="1" ht="12.75" x14ac:dyDescent="0.2">
      <c r="A26" s="38" t="s">
        <v>20</v>
      </c>
      <c r="B26" s="39"/>
      <c r="E26" s="38" t="s">
        <v>21</v>
      </c>
      <c r="I26" s="38" t="s">
        <v>22</v>
      </c>
    </row>
  </sheetData>
  <mergeCells count="12">
    <mergeCell ref="A21:J21"/>
    <mergeCell ref="A22:J22"/>
    <mergeCell ref="A23:J23"/>
    <mergeCell ref="A24:J24"/>
    <mergeCell ref="A15:J15"/>
    <mergeCell ref="A17:J17"/>
    <mergeCell ref="A18:J18"/>
    <mergeCell ref="A14:J14"/>
    <mergeCell ref="A1:D1"/>
    <mergeCell ref="A3:J3"/>
    <mergeCell ref="A7:J7"/>
    <mergeCell ref="A10:J1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:J12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42"/>
  <sheetViews>
    <sheetView topLeftCell="A115" zoomScale="174" zoomScaleNormal="100" workbookViewId="0">
      <selection activeCell="B122" sqref="B122"/>
    </sheetView>
  </sheetViews>
  <sheetFormatPr defaultColWidth="8.875" defaultRowHeight="15" x14ac:dyDescent="0.25"/>
  <cols>
    <col min="1" max="1" width="2.625" style="5" customWidth="1"/>
    <col min="2" max="2" width="22.625" style="5" customWidth="1"/>
    <col min="3" max="3" width="7" style="5" customWidth="1"/>
    <col min="4" max="4" width="4.125" style="5" customWidth="1"/>
    <col min="5" max="5" width="14.625" style="5" customWidth="1"/>
    <col min="6" max="7" width="10" style="5" customWidth="1"/>
    <col min="8" max="8" width="10.5" style="5" customWidth="1"/>
    <col min="9" max="10" width="10" style="5" customWidth="1"/>
    <col min="11" max="11" width="13.625" style="5" customWidth="1"/>
    <col min="12" max="1022" width="8.625" style="5" customWidth="1"/>
  </cols>
  <sheetData>
    <row r="1" spans="1:153" x14ac:dyDescent="0.25">
      <c r="A1" s="223" t="s">
        <v>0</v>
      </c>
      <c r="B1" s="223"/>
      <c r="C1" s="223"/>
      <c r="D1" s="223"/>
      <c r="E1" s="2"/>
      <c r="F1" s="3"/>
      <c r="G1" s="3" t="s">
        <v>47</v>
      </c>
      <c r="H1" s="3"/>
    </row>
    <row r="2" spans="1:153" s="9" customFormat="1" ht="6" customHeight="1" x14ac:dyDescent="0.15"/>
    <row r="3" spans="1:153" s="51" customFormat="1" ht="17.25" customHeight="1" x14ac:dyDescent="0.3">
      <c r="A3" s="227" t="s">
        <v>28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53" s="9" customFormat="1" ht="6" customHeight="1" x14ac:dyDescent="0.15"/>
    <row r="5" spans="1:153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53" s="13" customFormat="1" ht="12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53" s="17" customFormat="1" ht="15" customHeight="1" x14ac:dyDescent="0.2">
      <c r="A7" s="224" t="s">
        <v>611</v>
      </c>
      <c r="B7" s="224"/>
      <c r="C7" s="224"/>
      <c r="D7" s="224"/>
      <c r="E7" s="224"/>
      <c r="F7" s="224"/>
      <c r="G7" s="224"/>
      <c r="H7" s="224"/>
      <c r="I7" s="224"/>
      <c r="J7" s="224"/>
    </row>
    <row r="8" spans="1:153" s="17" customFormat="1" ht="20.100000000000001" customHeight="1" x14ac:dyDescent="0.2">
      <c r="A8" s="18">
        <v>1</v>
      </c>
      <c r="B8" s="98" t="s">
        <v>349</v>
      </c>
      <c r="C8" s="92">
        <v>900</v>
      </c>
      <c r="D8" s="93" t="s">
        <v>17</v>
      </c>
      <c r="E8" s="18" t="s">
        <v>16</v>
      </c>
      <c r="F8" s="140"/>
      <c r="G8" s="22">
        <f>C8*ROUND(F8, 4)</f>
        <v>0</v>
      </c>
      <c r="H8" s="22">
        <f t="shared" ref="H8:H56" si="0">G8*0.095</f>
        <v>0</v>
      </c>
      <c r="I8" s="22">
        <f t="shared" ref="I8:I56" si="1">G8+H8</f>
        <v>0</v>
      </c>
      <c r="J8" s="23"/>
    </row>
    <row r="9" spans="1:153" s="52" customFormat="1" ht="20.100000000000001" customHeight="1" x14ac:dyDescent="0.2">
      <c r="A9" s="18">
        <v>2</v>
      </c>
      <c r="B9" s="98" t="s">
        <v>118</v>
      </c>
      <c r="C9" s="92">
        <v>1800</v>
      </c>
      <c r="D9" s="93" t="s">
        <v>17</v>
      </c>
      <c r="E9" s="18" t="s">
        <v>16</v>
      </c>
      <c r="F9" s="140"/>
      <c r="G9" s="22">
        <f t="shared" ref="G9:G57" si="2">C9*ROUND(F9, 4)</f>
        <v>0</v>
      </c>
      <c r="H9" s="22">
        <f t="shared" si="0"/>
        <v>0</v>
      </c>
      <c r="I9" s="22">
        <f t="shared" si="1"/>
        <v>0</v>
      </c>
      <c r="J9" s="23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</row>
    <row r="10" spans="1:153" s="17" customFormat="1" ht="20.100000000000001" customHeight="1" x14ac:dyDescent="0.2">
      <c r="A10" s="18">
        <v>3</v>
      </c>
      <c r="B10" s="98" t="s">
        <v>119</v>
      </c>
      <c r="C10" s="92">
        <v>450</v>
      </c>
      <c r="D10" s="93" t="s">
        <v>17</v>
      </c>
      <c r="E10" s="18" t="s">
        <v>16</v>
      </c>
      <c r="F10" s="140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</row>
    <row r="11" spans="1:153" s="17" customFormat="1" ht="20.100000000000001" customHeight="1" x14ac:dyDescent="0.2">
      <c r="A11" s="18">
        <v>4</v>
      </c>
      <c r="B11" s="98" t="s">
        <v>120</v>
      </c>
      <c r="C11" s="92">
        <v>700</v>
      </c>
      <c r="D11" s="93" t="s">
        <v>17</v>
      </c>
      <c r="E11" s="18" t="s">
        <v>16</v>
      </c>
      <c r="F11" s="140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</row>
    <row r="12" spans="1:153" s="17" customFormat="1" ht="20.100000000000001" customHeight="1" x14ac:dyDescent="0.2">
      <c r="A12" s="18">
        <v>5</v>
      </c>
      <c r="B12" s="98" t="s">
        <v>121</v>
      </c>
      <c r="C12" s="92">
        <v>700</v>
      </c>
      <c r="D12" s="93" t="s">
        <v>17</v>
      </c>
      <c r="E12" s="18" t="s">
        <v>16</v>
      </c>
      <c r="F12" s="140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</row>
    <row r="13" spans="1:153" s="17" customFormat="1" ht="20.100000000000001" customHeight="1" x14ac:dyDescent="0.2">
      <c r="A13" s="18">
        <v>6</v>
      </c>
      <c r="B13" s="98" t="s">
        <v>122</v>
      </c>
      <c r="C13" s="92">
        <v>20</v>
      </c>
      <c r="D13" s="93" t="s">
        <v>17</v>
      </c>
      <c r="E13" s="18" t="s">
        <v>16</v>
      </c>
      <c r="F13" s="140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</row>
    <row r="14" spans="1:153" s="17" customFormat="1" ht="20.100000000000001" customHeight="1" x14ac:dyDescent="0.2">
      <c r="A14" s="18">
        <v>7</v>
      </c>
      <c r="B14" s="98" t="s">
        <v>123</v>
      </c>
      <c r="C14" s="92">
        <v>50</v>
      </c>
      <c r="D14" s="93" t="s">
        <v>17</v>
      </c>
      <c r="E14" s="18" t="s">
        <v>16</v>
      </c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153" s="17" customFormat="1" ht="20.100000000000001" customHeight="1" x14ac:dyDescent="0.2">
      <c r="A15" s="18">
        <v>8</v>
      </c>
      <c r="B15" s="98" t="s">
        <v>124</v>
      </c>
      <c r="C15" s="92">
        <v>90</v>
      </c>
      <c r="D15" s="93" t="s">
        <v>17</v>
      </c>
      <c r="E15" s="18" t="s">
        <v>16</v>
      </c>
      <c r="F15" s="140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153" s="17" customFormat="1" ht="20.100000000000001" customHeight="1" x14ac:dyDescent="0.2">
      <c r="A16" s="18">
        <v>9</v>
      </c>
      <c r="B16" s="98" t="s">
        <v>125</v>
      </c>
      <c r="C16" s="92">
        <v>180</v>
      </c>
      <c r="D16" s="93" t="s">
        <v>17</v>
      </c>
      <c r="E16" s="18" t="s">
        <v>16</v>
      </c>
      <c r="F16" s="140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</row>
    <row r="17" spans="1:10" s="17" customFormat="1" ht="20.100000000000001" customHeight="1" x14ac:dyDescent="0.2">
      <c r="A17" s="18">
        <v>10</v>
      </c>
      <c r="B17" s="98" t="s">
        <v>126</v>
      </c>
      <c r="C17" s="92">
        <v>180</v>
      </c>
      <c r="D17" s="93" t="s">
        <v>17</v>
      </c>
      <c r="E17" s="18" t="s">
        <v>16</v>
      </c>
      <c r="F17" s="140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10" s="17" customFormat="1" ht="20.100000000000001" customHeight="1" x14ac:dyDescent="0.2">
      <c r="A18" s="18">
        <v>11</v>
      </c>
      <c r="B18" s="98" t="s">
        <v>127</v>
      </c>
      <c r="C18" s="92">
        <v>1350</v>
      </c>
      <c r="D18" s="93" t="s">
        <v>17</v>
      </c>
      <c r="E18" s="18" t="s">
        <v>16</v>
      </c>
      <c r="F18" s="140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</row>
    <row r="19" spans="1:10" s="17" customFormat="1" ht="20.100000000000001" customHeight="1" x14ac:dyDescent="0.2">
      <c r="A19" s="18">
        <v>12</v>
      </c>
      <c r="B19" s="98" t="s">
        <v>128</v>
      </c>
      <c r="C19" s="92">
        <v>2700</v>
      </c>
      <c r="D19" s="93" t="s">
        <v>17</v>
      </c>
      <c r="E19" s="18" t="s">
        <v>16</v>
      </c>
      <c r="F19" s="140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</row>
    <row r="20" spans="1:10" s="17" customFormat="1" ht="20.100000000000001" customHeight="1" x14ac:dyDescent="0.2">
      <c r="A20" s="18">
        <v>13</v>
      </c>
      <c r="B20" s="98" t="s">
        <v>129</v>
      </c>
      <c r="C20" s="92">
        <v>270</v>
      </c>
      <c r="D20" s="93" t="s">
        <v>17</v>
      </c>
      <c r="E20" s="18" t="s">
        <v>16</v>
      </c>
      <c r="F20" s="140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</row>
    <row r="21" spans="1:10" s="17" customFormat="1" ht="20.100000000000001" customHeight="1" x14ac:dyDescent="0.2">
      <c r="A21" s="18">
        <v>14</v>
      </c>
      <c r="B21" s="91" t="s">
        <v>130</v>
      </c>
      <c r="C21" s="92">
        <v>550</v>
      </c>
      <c r="D21" s="93" t="s">
        <v>17</v>
      </c>
      <c r="E21" s="18" t="s">
        <v>16</v>
      </c>
      <c r="F21" s="140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</row>
    <row r="22" spans="1:10" s="17" customFormat="1" ht="20.100000000000001" customHeight="1" x14ac:dyDescent="0.2">
      <c r="A22" s="18">
        <v>15</v>
      </c>
      <c r="B22" s="98" t="s">
        <v>131</v>
      </c>
      <c r="C22" s="92">
        <v>350</v>
      </c>
      <c r="D22" s="93" t="s">
        <v>17</v>
      </c>
      <c r="E22" s="18" t="s">
        <v>16</v>
      </c>
      <c r="F22" s="140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</row>
    <row r="23" spans="1:10" s="17" customFormat="1" ht="20.100000000000001" customHeight="1" x14ac:dyDescent="0.2">
      <c r="A23" s="18">
        <v>16</v>
      </c>
      <c r="B23" s="98" t="s">
        <v>132</v>
      </c>
      <c r="C23" s="92">
        <v>350</v>
      </c>
      <c r="D23" s="93" t="s">
        <v>17</v>
      </c>
      <c r="E23" s="18" t="s">
        <v>16</v>
      </c>
      <c r="F23" s="140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</row>
    <row r="24" spans="1:10" s="17" customFormat="1" ht="23.25" customHeight="1" x14ac:dyDescent="0.2">
      <c r="A24" s="18">
        <v>17</v>
      </c>
      <c r="B24" s="98" t="s">
        <v>133</v>
      </c>
      <c r="C24" s="92">
        <v>800</v>
      </c>
      <c r="D24" s="93" t="s">
        <v>17</v>
      </c>
      <c r="E24" s="18" t="s">
        <v>16</v>
      </c>
      <c r="F24" s="140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</row>
    <row r="25" spans="1:10" s="17" customFormat="1" ht="20.100000000000001" customHeight="1" x14ac:dyDescent="0.2">
      <c r="A25" s="18">
        <v>18</v>
      </c>
      <c r="B25" s="98" t="s">
        <v>134</v>
      </c>
      <c r="C25" s="92">
        <v>1800</v>
      </c>
      <c r="D25" s="93" t="s">
        <v>17</v>
      </c>
      <c r="E25" s="18" t="s">
        <v>16</v>
      </c>
      <c r="F25" s="140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</row>
    <row r="26" spans="1:10" s="17" customFormat="1" ht="20.100000000000001" customHeight="1" x14ac:dyDescent="0.2">
      <c r="A26" s="18">
        <v>19</v>
      </c>
      <c r="B26" s="98" t="s">
        <v>135</v>
      </c>
      <c r="C26" s="92">
        <v>50</v>
      </c>
      <c r="D26" s="93" t="s">
        <v>17</v>
      </c>
      <c r="E26" s="18" t="s">
        <v>16</v>
      </c>
      <c r="F26" s="140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</row>
    <row r="27" spans="1:10" s="17" customFormat="1" ht="20.100000000000001" customHeight="1" x14ac:dyDescent="0.2">
      <c r="A27" s="18">
        <v>20</v>
      </c>
      <c r="B27" s="98" t="s">
        <v>136</v>
      </c>
      <c r="C27" s="92">
        <v>270</v>
      </c>
      <c r="D27" s="93" t="s">
        <v>17</v>
      </c>
      <c r="E27" s="18" t="s">
        <v>16</v>
      </c>
      <c r="F27" s="140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</row>
    <row r="28" spans="1:10" s="17" customFormat="1" ht="20.100000000000001" customHeight="1" x14ac:dyDescent="0.2">
      <c r="A28" s="18">
        <v>21</v>
      </c>
      <c r="B28" s="91" t="s">
        <v>137</v>
      </c>
      <c r="C28" s="92">
        <v>50</v>
      </c>
      <c r="D28" s="93" t="s">
        <v>17</v>
      </c>
      <c r="E28" s="18" t="s">
        <v>16</v>
      </c>
      <c r="F28" s="140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</row>
    <row r="29" spans="1:10" s="17" customFormat="1" ht="20.100000000000001" customHeight="1" x14ac:dyDescent="0.2">
      <c r="A29" s="18">
        <v>22</v>
      </c>
      <c r="B29" s="91" t="s">
        <v>138</v>
      </c>
      <c r="C29" s="92">
        <v>300</v>
      </c>
      <c r="D29" s="93" t="s">
        <v>17</v>
      </c>
      <c r="E29" s="18" t="s">
        <v>16</v>
      </c>
      <c r="F29" s="140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</row>
    <row r="30" spans="1:10" s="17" customFormat="1" ht="20.100000000000001" customHeight="1" x14ac:dyDescent="0.2">
      <c r="A30" s="18">
        <v>23</v>
      </c>
      <c r="B30" s="91" t="s">
        <v>139</v>
      </c>
      <c r="C30" s="92">
        <v>50</v>
      </c>
      <c r="D30" s="93" t="s">
        <v>17</v>
      </c>
      <c r="E30" s="18" t="s">
        <v>16</v>
      </c>
      <c r="F30" s="140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</row>
    <row r="31" spans="1:10" s="17" customFormat="1" ht="20.100000000000001" customHeight="1" x14ac:dyDescent="0.2">
      <c r="A31" s="18">
        <v>24</v>
      </c>
      <c r="B31" s="98" t="s">
        <v>140</v>
      </c>
      <c r="C31" s="92">
        <v>720</v>
      </c>
      <c r="D31" s="93" t="s">
        <v>17</v>
      </c>
      <c r="E31" s="18" t="s">
        <v>16</v>
      </c>
      <c r="F31" s="140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</row>
    <row r="32" spans="1:10" s="17" customFormat="1" ht="20.100000000000001" customHeight="1" x14ac:dyDescent="0.2">
      <c r="A32" s="18">
        <v>25</v>
      </c>
      <c r="B32" s="98" t="s">
        <v>141</v>
      </c>
      <c r="C32" s="92">
        <v>1100</v>
      </c>
      <c r="D32" s="93" t="s">
        <v>17</v>
      </c>
      <c r="E32" s="18" t="s">
        <v>16</v>
      </c>
      <c r="F32" s="140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</row>
    <row r="33" spans="1:10" s="17" customFormat="1" ht="20.100000000000001" customHeight="1" x14ac:dyDescent="0.2">
      <c r="A33" s="18">
        <v>26</v>
      </c>
      <c r="B33" s="98" t="s">
        <v>142</v>
      </c>
      <c r="C33" s="92">
        <v>270</v>
      </c>
      <c r="D33" s="93" t="s">
        <v>17</v>
      </c>
      <c r="E33" s="18" t="s">
        <v>16</v>
      </c>
      <c r="F33" s="140"/>
      <c r="G33" s="22">
        <f t="shared" si="2"/>
        <v>0</v>
      </c>
      <c r="H33" s="22">
        <f t="shared" si="0"/>
        <v>0</v>
      </c>
      <c r="I33" s="22">
        <f t="shared" si="1"/>
        <v>0</v>
      </c>
      <c r="J33" s="23"/>
    </row>
    <row r="34" spans="1:10" s="17" customFormat="1" ht="20.100000000000001" customHeight="1" x14ac:dyDescent="0.2">
      <c r="A34" s="18">
        <v>27</v>
      </c>
      <c r="B34" s="98" t="s">
        <v>143</v>
      </c>
      <c r="C34" s="92">
        <v>90</v>
      </c>
      <c r="D34" s="93" t="s">
        <v>17</v>
      </c>
      <c r="E34" s="18" t="s">
        <v>16</v>
      </c>
      <c r="F34" s="140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</row>
    <row r="35" spans="1:10" s="17" customFormat="1" ht="20.100000000000001" customHeight="1" x14ac:dyDescent="0.2">
      <c r="A35" s="18">
        <v>28</v>
      </c>
      <c r="B35" s="98" t="s">
        <v>144</v>
      </c>
      <c r="C35" s="92">
        <v>20</v>
      </c>
      <c r="D35" s="93" t="s">
        <v>17</v>
      </c>
      <c r="E35" s="18" t="s">
        <v>16</v>
      </c>
      <c r="F35" s="140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</row>
    <row r="36" spans="1:10" s="17" customFormat="1" ht="20.100000000000001" customHeight="1" x14ac:dyDescent="0.2">
      <c r="A36" s="18">
        <v>29</v>
      </c>
      <c r="B36" s="98" t="s">
        <v>145</v>
      </c>
      <c r="C36" s="92">
        <v>90</v>
      </c>
      <c r="D36" s="93" t="s">
        <v>17</v>
      </c>
      <c r="E36" s="18" t="s">
        <v>16</v>
      </c>
      <c r="F36" s="140"/>
      <c r="G36" s="22">
        <f t="shared" si="2"/>
        <v>0</v>
      </c>
      <c r="H36" s="22">
        <f>G36*0.095</f>
        <v>0</v>
      </c>
      <c r="I36" s="22">
        <f>G36+H36</f>
        <v>0</v>
      </c>
      <c r="J36" s="23"/>
    </row>
    <row r="37" spans="1:10" s="17" customFormat="1" ht="20.100000000000001" customHeight="1" x14ac:dyDescent="0.2">
      <c r="A37" s="18">
        <v>30</v>
      </c>
      <c r="B37" s="98" t="s">
        <v>146</v>
      </c>
      <c r="C37" s="92">
        <v>2500</v>
      </c>
      <c r="D37" s="93" t="s">
        <v>17</v>
      </c>
      <c r="E37" s="18" t="s">
        <v>16</v>
      </c>
      <c r="F37" s="140"/>
      <c r="G37" s="22">
        <f t="shared" si="2"/>
        <v>0</v>
      </c>
      <c r="H37" s="22">
        <f>G37*0.095</f>
        <v>0</v>
      </c>
      <c r="I37" s="22">
        <f>G37+H37</f>
        <v>0</v>
      </c>
      <c r="J37" s="23"/>
    </row>
    <row r="38" spans="1:10" s="17" customFormat="1" ht="20.100000000000001" customHeight="1" x14ac:dyDescent="0.2">
      <c r="A38" s="18">
        <v>31</v>
      </c>
      <c r="B38" s="98" t="s">
        <v>147</v>
      </c>
      <c r="C38" s="92">
        <v>180</v>
      </c>
      <c r="D38" s="93" t="s">
        <v>17</v>
      </c>
      <c r="E38" s="18" t="s">
        <v>16</v>
      </c>
      <c r="F38" s="140"/>
      <c r="G38" s="22">
        <f t="shared" si="2"/>
        <v>0</v>
      </c>
      <c r="H38" s="22">
        <f t="shared" si="0"/>
        <v>0</v>
      </c>
      <c r="I38" s="22">
        <f t="shared" si="1"/>
        <v>0</v>
      </c>
      <c r="J38" s="23"/>
    </row>
    <row r="39" spans="1:10" s="17" customFormat="1" ht="20.100000000000001" customHeight="1" x14ac:dyDescent="0.2">
      <c r="A39" s="18">
        <v>32</v>
      </c>
      <c r="B39" s="98" t="s">
        <v>481</v>
      </c>
      <c r="C39" s="92">
        <v>50</v>
      </c>
      <c r="D39" s="93" t="s">
        <v>17</v>
      </c>
      <c r="E39" s="18" t="s">
        <v>16</v>
      </c>
      <c r="F39" s="140"/>
      <c r="G39" s="22">
        <f t="shared" si="2"/>
        <v>0</v>
      </c>
      <c r="H39" s="22">
        <f t="shared" si="0"/>
        <v>0</v>
      </c>
      <c r="I39" s="22">
        <f t="shared" si="1"/>
        <v>0</v>
      </c>
      <c r="J39" s="23"/>
    </row>
    <row r="40" spans="1:10" s="17" customFormat="1" ht="20.100000000000001" customHeight="1" x14ac:dyDescent="0.2">
      <c r="A40" s="18">
        <v>33</v>
      </c>
      <c r="B40" s="98" t="s">
        <v>148</v>
      </c>
      <c r="C40" s="92">
        <v>30</v>
      </c>
      <c r="D40" s="93" t="s">
        <v>17</v>
      </c>
      <c r="E40" s="18" t="s">
        <v>16</v>
      </c>
      <c r="F40" s="140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</row>
    <row r="41" spans="1:10" s="17" customFormat="1" ht="20.100000000000001" customHeight="1" x14ac:dyDescent="0.2">
      <c r="A41" s="18">
        <v>34</v>
      </c>
      <c r="B41" s="98" t="s">
        <v>149</v>
      </c>
      <c r="C41" s="92">
        <v>30</v>
      </c>
      <c r="D41" s="93" t="s">
        <v>17</v>
      </c>
      <c r="E41" s="18" t="s">
        <v>16</v>
      </c>
      <c r="F41" s="140"/>
      <c r="G41" s="22">
        <f t="shared" si="2"/>
        <v>0</v>
      </c>
      <c r="H41" s="22">
        <f t="shared" si="0"/>
        <v>0</v>
      </c>
      <c r="I41" s="22">
        <f t="shared" si="1"/>
        <v>0</v>
      </c>
      <c r="J41" s="23"/>
    </row>
    <row r="42" spans="1:10" s="17" customFormat="1" ht="20.100000000000001" customHeight="1" x14ac:dyDescent="0.2">
      <c r="A42" s="18">
        <v>35</v>
      </c>
      <c r="B42" s="98" t="s">
        <v>150</v>
      </c>
      <c r="C42" s="92">
        <v>550</v>
      </c>
      <c r="D42" s="93" t="s">
        <v>17</v>
      </c>
      <c r="E42" s="18" t="s">
        <v>16</v>
      </c>
      <c r="F42" s="140"/>
      <c r="G42" s="22">
        <f t="shared" si="2"/>
        <v>0</v>
      </c>
      <c r="H42" s="22">
        <f t="shared" si="0"/>
        <v>0</v>
      </c>
      <c r="I42" s="22">
        <f t="shared" si="1"/>
        <v>0</v>
      </c>
      <c r="J42" s="23"/>
    </row>
    <row r="43" spans="1:10" s="17" customFormat="1" ht="20.100000000000001" customHeight="1" x14ac:dyDescent="0.2">
      <c r="A43" s="18">
        <v>36</v>
      </c>
      <c r="B43" s="98" t="s">
        <v>151</v>
      </c>
      <c r="C43" s="92">
        <v>50</v>
      </c>
      <c r="D43" s="93" t="s">
        <v>17</v>
      </c>
      <c r="E43" s="18" t="s">
        <v>16</v>
      </c>
      <c r="F43" s="140"/>
      <c r="G43" s="22">
        <f t="shared" si="2"/>
        <v>0</v>
      </c>
      <c r="H43" s="22">
        <f t="shared" si="0"/>
        <v>0</v>
      </c>
      <c r="I43" s="22">
        <f t="shared" si="1"/>
        <v>0</v>
      </c>
      <c r="J43" s="23"/>
    </row>
    <row r="44" spans="1:10" s="17" customFormat="1" ht="20.100000000000001" customHeight="1" x14ac:dyDescent="0.2">
      <c r="A44" s="18">
        <v>37</v>
      </c>
      <c r="B44" s="98" t="s">
        <v>152</v>
      </c>
      <c r="C44" s="92">
        <v>30</v>
      </c>
      <c r="D44" s="93" t="s">
        <v>17</v>
      </c>
      <c r="E44" s="18" t="s">
        <v>16</v>
      </c>
      <c r="F44" s="140"/>
      <c r="G44" s="22">
        <f t="shared" si="2"/>
        <v>0</v>
      </c>
      <c r="H44" s="22">
        <f t="shared" si="0"/>
        <v>0</v>
      </c>
      <c r="I44" s="22">
        <f t="shared" si="1"/>
        <v>0</v>
      </c>
      <c r="J44" s="23"/>
    </row>
    <row r="45" spans="1:10" s="17" customFormat="1" ht="20.100000000000001" customHeight="1" x14ac:dyDescent="0.2">
      <c r="A45" s="18">
        <v>38</v>
      </c>
      <c r="B45" s="98" t="s">
        <v>153</v>
      </c>
      <c r="C45" s="92">
        <v>150</v>
      </c>
      <c r="D45" s="93" t="s">
        <v>17</v>
      </c>
      <c r="E45" s="18" t="s">
        <v>16</v>
      </c>
      <c r="F45" s="140"/>
      <c r="G45" s="22">
        <f t="shared" si="2"/>
        <v>0</v>
      </c>
      <c r="H45" s="22">
        <f t="shared" si="0"/>
        <v>0</v>
      </c>
      <c r="I45" s="22">
        <f t="shared" si="1"/>
        <v>0</v>
      </c>
      <c r="J45" s="23"/>
    </row>
    <row r="46" spans="1:10" s="17" customFormat="1" ht="20.100000000000001" customHeight="1" x14ac:dyDescent="0.2">
      <c r="A46" s="18">
        <v>39</v>
      </c>
      <c r="B46" s="98" t="s">
        <v>154</v>
      </c>
      <c r="C46" s="92">
        <v>270</v>
      </c>
      <c r="D46" s="93" t="s">
        <v>17</v>
      </c>
      <c r="E46" s="18" t="s">
        <v>16</v>
      </c>
      <c r="F46" s="140"/>
      <c r="G46" s="22">
        <f t="shared" si="2"/>
        <v>0</v>
      </c>
      <c r="H46" s="22">
        <f t="shared" si="0"/>
        <v>0</v>
      </c>
      <c r="I46" s="22">
        <f t="shared" si="1"/>
        <v>0</v>
      </c>
      <c r="J46" s="23"/>
    </row>
    <row r="47" spans="1:10" s="17" customFormat="1" ht="20.100000000000001" customHeight="1" x14ac:dyDescent="0.2">
      <c r="A47" s="18">
        <v>40</v>
      </c>
      <c r="B47" s="98" t="s">
        <v>155</v>
      </c>
      <c r="C47" s="92">
        <v>120</v>
      </c>
      <c r="D47" s="93" t="s">
        <v>17</v>
      </c>
      <c r="E47" s="18" t="s">
        <v>16</v>
      </c>
      <c r="F47" s="140"/>
      <c r="G47" s="22">
        <f t="shared" si="2"/>
        <v>0</v>
      </c>
      <c r="H47" s="22">
        <f t="shared" si="0"/>
        <v>0</v>
      </c>
      <c r="I47" s="22">
        <f t="shared" si="1"/>
        <v>0</v>
      </c>
      <c r="J47" s="23"/>
    </row>
    <row r="48" spans="1:10" s="17" customFormat="1" ht="20.100000000000001" customHeight="1" x14ac:dyDescent="0.2">
      <c r="A48" s="18">
        <v>41</v>
      </c>
      <c r="B48" s="98" t="s">
        <v>156</v>
      </c>
      <c r="C48" s="92">
        <v>50</v>
      </c>
      <c r="D48" s="93" t="s">
        <v>17</v>
      </c>
      <c r="E48" s="18" t="s">
        <v>16</v>
      </c>
      <c r="F48" s="140"/>
      <c r="G48" s="22">
        <f t="shared" si="2"/>
        <v>0</v>
      </c>
      <c r="H48" s="22">
        <f t="shared" si="0"/>
        <v>0</v>
      </c>
      <c r="I48" s="22">
        <f t="shared" si="1"/>
        <v>0</v>
      </c>
      <c r="J48" s="23"/>
    </row>
    <row r="49" spans="1:10" s="17" customFormat="1" ht="20.100000000000001" customHeight="1" x14ac:dyDescent="0.2">
      <c r="A49" s="18">
        <v>42</v>
      </c>
      <c r="B49" s="98" t="s">
        <v>157</v>
      </c>
      <c r="C49" s="92">
        <v>30</v>
      </c>
      <c r="D49" s="93" t="s">
        <v>17</v>
      </c>
      <c r="E49" s="18" t="s">
        <v>16</v>
      </c>
      <c r="F49" s="140"/>
      <c r="G49" s="22">
        <f t="shared" si="2"/>
        <v>0</v>
      </c>
      <c r="H49" s="22">
        <f t="shared" si="0"/>
        <v>0</v>
      </c>
      <c r="I49" s="22">
        <f t="shared" si="1"/>
        <v>0</v>
      </c>
      <c r="J49" s="23"/>
    </row>
    <row r="50" spans="1:10" s="17" customFormat="1" ht="20.100000000000001" customHeight="1" x14ac:dyDescent="0.2">
      <c r="A50" s="18">
        <v>43</v>
      </c>
      <c r="B50" s="98" t="s">
        <v>158</v>
      </c>
      <c r="C50" s="92">
        <v>50</v>
      </c>
      <c r="D50" s="93" t="s">
        <v>17</v>
      </c>
      <c r="E50" s="18" t="s">
        <v>16</v>
      </c>
      <c r="F50" s="140"/>
      <c r="G50" s="22">
        <f t="shared" si="2"/>
        <v>0</v>
      </c>
      <c r="H50" s="22">
        <f t="shared" si="0"/>
        <v>0</v>
      </c>
      <c r="I50" s="22">
        <f t="shared" si="1"/>
        <v>0</v>
      </c>
      <c r="J50" s="23"/>
    </row>
    <row r="51" spans="1:10" s="17" customFormat="1" ht="20.100000000000001" customHeight="1" x14ac:dyDescent="0.2">
      <c r="A51" s="18">
        <v>44</v>
      </c>
      <c r="B51" s="98" t="s">
        <v>159</v>
      </c>
      <c r="C51" s="92">
        <v>140</v>
      </c>
      <c r="D51" s="93" t="s">
        <v>17</v>
      </c>
      <c r="E51" s="18" t="s">
        <v>16</v>
      </c>
      <c r="F51" s="140"/>
      <c r="G51" s="22">
        <f t="shared" si="2"/>
        <v>0</v>
      </c>
      <c r="H51" s="22">
        <f t="shared" si="0"/>
        <v>0</v>
      </c>
      <c r="I51" s="22">
        <f t="shared" si="1"/>
        <v>0</v>
      </c>
      <c r="J51" s="23"/>
    </row>
    <row r="52" spans="1:10" s="17" customFormat="1" ht="20.100000000000001" customHeight="1" x14ac:dyDescent="0.2">
      <c r="A52" s="18">
        <v>45</v>
      </c>
      <c r="B52" s="98" t="s">
        <v>160</v>
      </c>
      <c r="C52" s="92">
        <v>140</v>
      </c>
      <c r="D52" s="93" t="s">
        <v>17</v>
      </c>
      <c r="E52" s="18" t="s">
        <v>16</v>
      </c>
      <c r="F52" s="140"/>
      <c r="G52" s="22">
        <f t="shared" si="2"/>
        <v>0</v>
      </c>
      <c r="H52" s="22">
        <f t="shared" si="0"/>
        <v>0</v>
      </c>
      <c r="I52" s="22">
        <f t="shared" si="1"/>
        <v>0</v>
      </c>
      <c r="J52" s="23"/>
    </row>
    <row r="53" spans="1:10" s="17" customFormat="1" ht="20.100000000000001" customHeight="1" x14ac:dyDescent="0.2">
      <c r="A53" s="18">
        <v>46</v>
      </c>
      <c r="B53" s="98" t="s">
        <v>161</v>
      </c>
      <c r="C53" s="92">
        <v>140</v>
      </c>
      <c r="D53" s="93" t="s">
        <v>17</v>
      </c>
      <c r="E53" s="18" t="s">
        <v>16</v>
      </c>
      <c r="F53" s="140"/>
      <c r="G53" s="22">
        <f t="shared" si="2"/>
        <v>0</v>
      </c>
      <c r="H53" s="22">
        <f t="shared" si="0"/>
        <v>0</v>
      </c>
      <c r="I53" s="22">
        <f t="shared" si="1"/>
        <v>0</v>
      </c>
      <c r="J53" s="23"/>
    </row>
    <row r="54" spans="1:10" s="17" customFormat="1" ht="20.100000000000001" customHeight="1" x14ac:dyDescent="0.2">
      <c r="A54" s="18">
        <v>47</v>
      </c>
      <c r="B54" s="98" t="s">
        <v>162</v>
      </c>
      <c r="C54" s="92">
        <v>40</v>
      </c>
      <c r="D54" s="93" t="s">
        <v>17</v>
      </c>
      <c r="E54" s="18" t="s">
        <v>16</v>
      </c>
      <c r="F54" s="140"/>
      <c r="G54" s="22">
        <f t="shared" si="2"/>
        <v>0</v>
      </c>
      <c r="H54" s="22">
        <f t="shared" si="0"/>
        <v>0</v>
      </c>
      <c r="I54" s="22">
        <f t="shared" si="1"/>
        <v>0</v>
      </c>
      <c r="J54" s="23"/>
    </row>
    <row r="55" spans="1:10" s="17" customFormat="1" ht="20.100000000000001" customHeight="1" x14ac:dyDescent="0.2">
      <c r="A55" s="18">
        <v>48</v>
      </c>
      <c r="B55" s="98" t="s">
        <v>163</v>
      </c>
      <c r="C55" s="92">
        <v>140</v>
      </c>
      <c r="D55" s="93" t="s">
        <v>17</v>
      </c>
      <c r="E55" s="18" t="s">
        <v>16</v>
      </c>
      <c r="F55" s="140"/>
      <c r="G55" s="22">
        <f t="shared" si="2"/>
        <v>0</v>
      </c>
      <c r="H55" s="22">
        <f t="shared" si="0"/>
        <v>0</v>
      </c>
      <c r="I55" s="22">
        <f t="shared" si="1"/>
        <v>0</v>
      </c>
      <c r="J55" s="23"/>
    </row>
    <row r="56" spans="1:10" s="17" customFormat="1" ht="20.100000000000001" customHeight="1" x14ac:dyDescent="0.2">
      <c r="A56" s="18">
        <v>49</v>
      </c>
      <c r="B56" s="98" t="s">
        <v>164</v>
      </c>
      <c r="C56" s="92">
        <v>10</v>
      </c>
      <c r="D56" s="93" t="s">
        <v>17</v>
      </c>
      <c r="E56" s="18" t="s">
        <v>16</v>
      </c>
      <c r="F56" s="140"/>
      <c r="G56" s="22">
        <f t="shared" si="2"/>
        <v>0</v>
      </c>
      <c r="H56" s="22">
        <f t="shared" si="0"/>
        <v>0</v>
      </c>
      <c r="I56" s="22">
        <f t="shared" si="1"/>
        <v>0</v>
      </c>
      <c r="J56" s="23"/>
    </row>
    <row r="57" spans="1:10" s="17" customFormat="1" ht="20.100000000000001" customHeight="1" x14ac:dyDescent="0.2">
      <c r="A57" s="68">
        <v>50</v>
      </c>
      <c r="B57" s="137" t="s">
        <v>165</v>
      </c>
      <c r="C57" s="114">
        <v>5</v>
      </c>
      <c r="D57" s="120" t="s">
        <v>17</v>
      </c>
      <c r="E57" s="68" t="s">
        <v>16</v>
      </c>
      <c r="F57" s="140"/>
      <c r="G57" s="22">
        <f t="shared" si="2"/>
        <v>0</v>
      </c>
      <c r="H57" s="138">
        <f>G57*0.095</f>
        <v>0</v>
      </c>
      <c r="I57" s="138">
        <f>G57+H57</f>
        <v>0</v>
      </c>
      <c r="J57" s="23"/>
    </row>
    <row r="58" spans="1:10" s="17" customFormat="1" ht="20.100000000000001" customHeight="1" x14ac:dyDescent="0.2">
      <c r="A58" s="125"/>
      <c r="B58" s="25" t="s">
        <v>610</v>
      </c>
      <c r="C58" s="26" t="s">
        <v>16</v>
      </c>
      <c r="D58" s="26" t="s">
        <v>16</v>
      </c>
      <c r="E58" s="26" t="s">
        <v>16</v>
      </c>
      <c r="F58" s="26" t="s">
        <v>16</v>
      </c>
      <c r="G58" s="28">
        <f>SUM(G8:G57)</f>
        <v>0</v>
      </c>
      <c r="H58" s="28">
        <f>SUM(H8:H57)</f>
        <v>0</v>
      </c>
      <c r="I58" s="28">
        <f>SUM(I8:I57)</f>
        <v>0</v>
      </c>
      <c r="J58" s="208">
        <f>SUM(J8:J57)</f>
        <v>0</v>
      </c>
    </row>
    <row r="59" spans="1:10" s="17" customFormat="1" ht="20.100000000000001" customHeight="1" x14ac:dyDescent="0.2">
      <c r="A59" s="237" t="s">
        <v>612</v>
      </c>
      <c r="B59" s="238"/>
      <c r="C59" s="238"/>
      <c r="D59" s="238"/>
      <c r="E59" s="238"/>
      <c r="F59" s="238"/>
      <c r="G59" s="238"/>
      <c r="H59" s="238"/>
      <c r="I59" s="238"/>
      <c r="J59" s="226"/>
    </row>
    <row r="60" spans="1:10" s="17" customFormat="1" ht="20.100000000000001" customHeight="1" x14ac:dyDescent="0.2">
      <c r="A60" s="18">
        <v>1</v>
      </c>
      <c r="B60" s="19" t="s">
        <v>166</v>
      </c>
      <c r="C60" s="92">
        <v>450</v>
      </c>
      <c r="D60" s="18" t="s">
        <v>17</v>
      </c>
      <c r="E60" s="26" t="s">
        <v>16</v>
      </c>
      <c r="F60" s="140"/>
      <c r="G60" s="22">
        <f>C60*ROUND(F60, 4)</f>
        <v>0</v>
      </c>
      <c r="H60" s="22">
        <f t="shared" ref="H60:H75" si="3">G60*0.095</f>
        <v>0</v>
      </c>
      <c r="I60" s="22">
        <f t="shared" ref="I60:I75" si="4">G60+H60</f>
        <v>0</v>
      </c>
      <c r="J60" s="22" t="s">
        <v>16</v>
      </c>
    </row>
    <row r="61" spans="1:10" s="17" customFormat="1" ht="20.100000000000001" customHeight="1" x14ac:dyDescent="0.2">
      <c r="A61" s="18">
        <v>2</v>
      </c>
      <c r="B61" s="19" t="s">
        <v>167</v>
      </c>
      <c r="C61" s="92">
        <v>180</v>
      </c>
      <c r="D61" s="18" t="s">
        <v>17</v>
      </c>
      <c r="E61" s="26" t="s">
        <v>16</v>
      </c>
      <c r="F61" s="140"/>
      <c r="G61" s="22">
        <f t="shared" ref="G61:G75" si="5">C61*ROUND(F61, 4)</f>
        <v>0</v>
      </c>
      <c r="H61" s="22">
        <f t="shared" si="3"/>
        <v>0</v>
      </c>
      <c r="I61" s="22">
        <f t="shared" si="4"/>
        <v>0</v>
      </c>
      <c r="J61" s="22" t="s">
        <v>16</v>
      </c>
    </row>
    <row r="62" spans="1:10" s="17" customFormat="1" ht="20.100000000000001" customHeight="1" x14ac:dyDescent="0.2">
      <c r="A62" s="18">
        <v>3</v>
      </c>
      <c r="B62" s="19" t="s">
        <v>168</v>
      </c>
      <c r="C62" s="92">
        <v>230</v>
      </c>
      <c r="D62" s="18" t="s">
        <v>17</v>
      </c>
      <c r="E62" s="26" t="s">
        <v>16</v>
      </c>
      <c r="F62" s="140"/>
      <c r="G62" s="22">
        <f t="shared" si="5"/>
        <v>0</v>
      </c>
      <c r="H62" s="22">
        <f t="shared" si="3"/>
        <v>0</v>
      </c>
      <c r="I62" s="22">
        <f t="shared" si="4"/>
        <v>0</v>
      </c>
      <c r="J62" s="22" t="s">
        <v>16</v>
      </c>
    </row>
    <row r="63" spans="1:10" s="17" customFormat="1" ht="20.100000000000001" customHeight="1" x14ac:dyDescent="0.2">
      <c r="A63" s="18">
        <v>4</v>
      </c>
      <c r="B63" s="19" t="s">
        <v>169</v>
      </c>
      <c r="C63" s="92">
        <v>270</v>
      </c>
      <c r="D63" s="18" t="s">
        <v>17</v>
      </c>
      <c r="E63" s="26" t="s">
        <v>16</v>
      </c>
      <c r="F63" s="140"/>
      <c r="G63" s="22">
        <f t="shared" si="5"/>
        <v>0</v>
      </c>
      <c r="H63" s="22">
        <f t="shared" si="3"/>
        <v>0</v>
      </c>
      <c r="I63" s="22">
        <f t="shared" si="4"/>
        <v>0</v>
      </c>
      <c r="J63" s="22" t="s">
        <v>16</v>
      </c>
    </row>
    <row r="64" spans="1:10" s="17" customFormat="1" ht="20.100000000000001" customHeight="1" x14ac:dyDescent="0.2">
      <c r="A64" s="18">
        <v>5</v>
      </c>
      <c r="B64" s="19" t="s">
        <v>170</v>
      </c>
      <c r="C64" s="92">
        <v>45</v>
      </c>
      <c r="D64" s="18" t="s">
        <v>17</v>
      </c>
      <c r="E64" s="26" t="s">
        <v>16</v>
      </c>
      <c r="F64" s="140"/>
      <c r="G64" s="22">
        <f t="shared" si="5"/>
        <v>0</v>
      </c>
      <c r="H64" s="22">
        <f t="shared" si="3"/>
        <v>0</v>
      </c>
      <c r="I64" s="22">
        <f t="shared" si="4"/>
        <v>0</v>
      </c>
      <c r="J64" s="22" t="s">
        <v>16</v>
      </c>
    </row>
    <row r="65" spans="1:10" s="17" customFormat="1" ht="20.100000000000001" customHeight="1" x14ac:dyDescent="0.2">
      <c r="A65" s="18">
        <v>6</v>
      </c>
      <c r="B65" s="19" t="s">
        <v>171</v>
      </c>
      <c r="C65" s="92">
        <v>45</v>
      </c>
      <c r="D65" s="18" t="s">
        <v>17</v>
      </c>
      <c r="E65" s="26" t="s">
        <v>16</v>
      </c>
      <c r="F65" s="140"/>
      <c r="G65" s="22">
        <f t="shared" si="5"/>
        <v>0</v>
      </c>
      <c r="H65" s="22">
        <f t="shared" si="3"/>
        <v>0</v>
      </c>
      <c r="I65" s="22">
        <f t="shared" si="4"/>
        <v>0</v>
      </c>
      <c r="J65" s="22" t="s">
        <v>16</v>
      </c>
    </row>
    <row r="66" spans="1:10" s="17" customFormat="1" ht="20.100000000000001" customHeight="1" x14ac:dyDescent="0.2">
      <c r="A66" s="18">
        <v>7</v>
      </c>
      <c r="B66" s="19" t="s">
        <v>172</v>
      </c>
      <c r="C66" s="92">
        <v>20</v>
      </c>
      <c r="D66" s="18" t="s">
        <v>17</v>
      </c>
      <c r="E66" s="26" t="s">
        <v>16</v>
      </c>
      <c r="F66" s="140"/>
      <c r="G66" s="22">
        <f t="shared" si="5"/>
        <v>0</v>
      </c>
      <c r="H66" s="22">
        <f t="shared" si="3"/>
        <v>0</v>
      </c>
      <c r="I66" s="22">
        <f t="shared" si="4"/>
        <v>0</v>
      </c>
      <c r="J66" s="22" t="s">
        <v>16</v>
      </c>
    </row>
    <row r="67" spans="1:10" s="17" customFormat="1" ht="20.100000000000001" customHeight="1" x14ac:dyDescent="0.2">
      <c r="A67" s="18">
        <v>8</v>
      </c>
      <c r="B67" s="19" t="s">
        <v>173</v>
      </c>
      <c r="C67" s="92">
        <v>20</v>
      </c>
      <c r="D67" s="18" t="s">
        <v>17</v>
      </c>
      <c r="E67" s="26" t="s">
        <v>16</v>
      </c>
      <c r="F67" s="140"/>
      <c r="G67" s="22">
        <f t="shared" si="5"/>
        <v>0</v>
      </c>
      <c r="H67" s="22">
        <f t="shared" si="3"/>
        <v>0</v>
      </c>
      <c r="I67" s="22">
        <f t="shared" si="4"/>
        <v>0</v>
      </c>
      <c r="J67" s="22" t="s">
        <v>16</v>
      </c>
    </row>
    <row r="68" spans="1:10" s="17" customFormat="1" ht="20.100000000000001" customHeight="1" x14ac:dyDescent="0.2">
      <c r="A68" s="18">
        <v>9</v>
      </c>
      <c r="B68" s="19" t="s">
        <v>174</v>
      </c>
      <c r="C68" s="92">
        <v>90</v>
      </c>
      <c r="D68" s="18" t="s">
        <v>17</v>
      </c>
      <c r="E68" s="26" t="s">
        <v>16</v>
      </c>
      <c r="F68" s="140"/>
      <c r="G68" s="22">
        <f t="shared" si="5"/>
        <v>0</v>
      </c>
      <c r="H68" s="22">
        <f t="shared" si="3"/>
        <v>0</v>
      </c>
      <c r="I68" s="22">
        <f t="shared" si="4"/>
        <v>0</v>
      </c>
      <c r="J68" s="22" t="s">
        <v>16</v>
      </c>
    </row>
    <row r="69" spans="1:10" s="17" customFormat="1" ht="20.100000000000001" customHeight="1" x14ac:dyDescent="0.2">
      <c r="A69" s="18">
        <v>10</v>
      </c>
      <c r="B69" s="19" t="s">
        <v>175</v>
      </c>
      <c r="C69" s="92">
        <v>45</v>
      </c>
      <c r="D69" s="18" t="s">
        <v>17</v>
      </c>
      <c r="E69" s="26" t="s">
        <v>16</v>
      </c>
      <c r="F69" s="140"/>
      <c r="G69" s="22">
        <f t="shared" si="5"/>
        <v>0</v>
      </c>
      <c r="H69" s="22">
        <f t="shared" si="3"/>
        <v>0</v>
      </c>
      <c r="I69" s="22">
        <f t="shared" si="4"/>
        <v>0</v>
      </c>
      <c r="J69" s="22" t="s">
        <v>16</v>
      </c>
    </row>
    <row r="70" spans="1:10" s="17" customFormat="1" ht="20.100000000000001" customHeight="1" x14ac:dyDescent="0.2">
      <c r="A70" s="18">
        <v>11</v>
      </c>
      <c r="B70" s="19" t="s">
        <v>176</v>
      </c>
      <c r="C70" s="92">
        <v>450</v>
      </c>
      <c r="D70" s="18" t="s">
        <v>17</v>
      </c>
      <c r="E70" s="26" t="s">
        <v>16</v>
      </c>
      <c r="F70" s="140"/>
      <c r="G70" s="22">
        <f t="shared" si="5"/>
        <v>0</v>
      </c>
      <c r="H70" s="22">
        <f t="shared" si="3"/>
        <v>0</v>
      </c>
      <c r="I70" s="22">
        <f t="shared" si="4"/>
        <v>0</v>
      </c>
      <c r="J70" s="22" t="s">
        <v>16</v>
      </c>
    </row>
    <row r="71" spans="1:10" s="17" customFormat="1" ht="20.100000000000001" customHeight="1" x14ac:dyDescent="0.2">
      <c r="A71" s="18">
        <v>12</v>
      </c>
      <c r="B71" s="19" t="s">
        <v>177</v>
      </c>
      <c r="C71" s="92">
        <v>90</v>
      </c>
      <c r="D71" s="18" t="s">
        <v>17</v>
      </c>
      <c r="E71" s="26" t="s">
        <v>16</v>
      </c>
      <c r="F71" s="140"/>
      <c r="G71" s="22">
        <f t="shared" si="5"/>
        <v>0</v>
      </c>
      <c r="H71" s="22">
        <f t="shared" si="3"/>
        <v>0</v>
      </c>
      <c r="I71" s="22">
        <f t="shared" si="4"/>
        <v>0</v>
      </c>
      <c r="J71" s="22" t="s">
        <v>16</v>
      </c>
    </row>
    <row r="72" spans="1:10" s="17" customFormat="1" ht="20.100000000000001" customHeight="1" x14ac:dyDescent="0.2">
      <c r="A72" s="18">
        <v>13</v>
      </c>
      <c r="B72" s="19" t="s">
        <v>178</v>
      </c>
      <c r="C72" s="92">
        <v>270</v>
      </c>
      <c r="D72" s="18" t="s">
        <v>17</v>
      </c>
      <c r="E72" s="26" t="s">
        <v>16</v>
      </c>
      <c r="F72" s="140"/>
      <c r="G72" s="22">
        <f t="shared" si="5"/>
        <v>0</v>
      </c>
      <c r="H72" s="22">
        <f t="shared" si="3"/>
        <v>0</v>
      </c>
      <c r="I72" s="22">
        <f t="shared" si="4"/>
        <v>0</v>
      </c>
      <c r="J72" s="22" t="s">
        <v>16</v>
      </c>
    </row>
    <row r="73" spans="1:10" s="17" customFormat="1" ht="20.100000000000001" customHeight="1" x14ac:dyDescent="0.2">
      <c r="A73" s="18">
        <v>14</v>
      </c>
      <c r="B73" s="19" t="s">
        <v>179</v>
      </c>
      <c r="C73" s="92">
        <v>550</v>
      </c>
      <c r="D73" s="18" t="s">
        <v>17</v>
      </c>
      <c r="E73" s="26" t="s">
        <v>16</v>
      </c>
      <c r="F73" s="140"/>
      <c r="G73" s="22">
        <f t="shared" si="5"/>
        <v>0</v>
      </c>
      <c r="H73" s="22">
        <f t="shared" si="3"/>
        <v>0</v>
      </c>
      <c r="I73" s="22">
        <f t="shared" si="4"/>
        <v>0</v>
      </c>
      <c r="J73" s="22" t="s">
        <v>16</v>
      </c>
    </row>
    <row r="74" spans="1:10" s="17" customFormat="1" ht="20.100000000000001" customHeight="1" x14ac:dyDescent="0.2">
      <c r="A74" s="18">
        <v>15</v>
      </c>
      <c r="B74" s="19" t="s">
        <v>180</v>
      </c>
      <c r="C74" s="92">
        <v>90</v>
      </c>
      <c r="D74" s="18" t="s">
        <v>17</v>
      </c>
      <c r="E74" s="26" t="s">
        <v>16</v>
      </c>
      <c r="F74" s="140"/>
      <c r="G74" s="22">
        <f t="shared" si="5"/>
        <v>0</v>
      </c>
      <c r="H74" s="22">
        <f t="shared" si="3"/>
        <v>0</v>
      </c>
      <c r="I74" s="22">
        <f t="shared" si="4"/>
        <v>0</v>
      </c>
      <c r="J74" s="22" t="s">
        <v>16</v>
      </c>
    </row>
    <row r="75" spans="1:10" s="17" customFormat="1" ht="24" customHeight="1" x14ac:dyDescent="0.2">
      <c r="A75" s="18">
        <v>16</v>
      </c>
      <c r="B75" s="19" t="s">
        <v>181</v>
      </c>
      <c r="C75" s="92">
        <v>9000</v>
      </c>
      <c r="D75" s="18" t="s">
        <v>17</v>
      </c>
      <c r="E75" s="26" t="s">
        <v>16</v>
      </c>
      <c r="F75" s="140"/>
      <c r="G75" s="22">
        <f t="shared" si="5"/>
        <v>0</v>
      </c>
      <c r="H75" s="22">
        <f t="shared" si="3"/>
        <v>0</v>
      </c>
      <c r="I75" s="22">
        <f t="shared" si="4"/>
        <v>0</v>
      </c>
      <c r="J75" s="22" t="s">
        <v>16</v>
      </c>
    </row>
    <row r="76" spans="1:10" s="17" customFormat="1" ht="20.100000000000001" customHeight="1" x14ac:dyDescent="0.2">
      <c r="A76" s="24"/>
      <c r="B76" s="25" t="s">
        <v>613</v>
      </c>
      <c r="C76" s="26" t="s">
        <v>16</v>
      </c>
      <c r="D76" s="26" t="s">
        <v>16</v>
      </c>
      <c r="E76" s="26" t="s">
        <v>16</v>
      </c>
      <c r="F76" s="26" t="s">
        <v>16</v>
      </c>
      <c r="G76" s="28">
        <f>SUM(G60:G75)</f>
        <v>0</v>
      </c>
      <c r="H76" s="28">
        <f>SUM(H60:H75)</f>
        <v>0</v>
      </c>
      <c r="I76" s="28">
        <f>SUM(I60:I75)</f>
        <v>0</v>
      </c>
      <c r="J76" s="22" t="s">
        <v>16</v>
      </c>
    </row>
    <row r="77" spans="1:10" s="17" customFormat="1" ht="15" customHeight="1" x14ac:dyDescent="0.2">
      <c r="A77" s="224" t="s">
        <v>614</v>
      </c>
      <c r="B77" s="225"/>
      <c r="C77" s="225"/>
      <c r="D77" s="225"/>
      <c r="E77" s="225"/>
      <c r="F77" s="225"/>
      <c r="G77" s="225"/>
      <c r="H77" s="225"/>
      <c r="I77" s="225"/>
      <c r="J77" s="225"/>
    </row>
    <row r="78" spans="1:10" s="17" customFormat="1" ht="30" customHeight="1" x14ac:dyDescent="0.2">
      <c r="A78" s="18">
        <v>1</v>
      </c>
      <c r="B78" s="19" t="s">
        <v>182</v>
      </c>
      <c r="C78" s="20">
        <v>22500</v>
      </c>
      <c r="D78" s="18" t="s">
        <v>17</v>
      </c>
      <c r="E78" s="18" t="s">
        <v>16</v>
      </c>
      <c r="F78" s="140"/>
      <c r="G78" s="22">
        <f>C78*ROUND(F78, 4)</f>
        <v>0</v>
      </c>
      <c r="H78" s="22">
        <f>G78*0.095</f>
        <v>0</v>
      </c>
      <c r="I78" s="22">
        <f>G78+H78</f>
        <v>0</v>
      </c>
      <c r="J78" s="22" t="s">
        <v>16</v>
      </c>
    </row>
    <row r="79" spans="1:10" s="17" customFormat="1" ht="30" customHeight="1" x14ac:dyDescent="0.2">
      <c r="A79" s="18">
        <v>2</v>
      </c>
      <c r="B79" s="19" t="s">
        <v>183</v>
      </c>
      <c r="C79" s="20">
        <v>2700</v>
      </c>
      <c r="D79" s="18" t="s">
        <v>17</v>
      </c>
      <c r="E79" s="18" t="s">
        <v>16</v>
      </c>
      <c r="F79" s="140"/>
      <c r="G79" s="22">
        <f>C79*ROUND(F79, 4)</f>
        <v>0</v>
      </c>
      <c r="H79" s="22">
        <f>G79*0.095</f>
        <v>0</v>
      </c>
      <c r="I79" s="22">
        <f>G79+H79</f>
        <v>0</v>
      </c>
      <c r="J79" s="22" t="s">
        <v>16</v>
      </c>
    </row>
    <row r="80" spans="1:10" s="17" customFormat="1" ht="20.100000000000001" customHeight="1" x14ac:dyDescent="0.2">
      <c r="A80" s="24"/>
      <c r="B80" s="25" t="s">
        <v>400</v>
      </c>
      <c r="C80" s="26" t="s">
        <v>16</v>
      </c>
      <c r="D80" s="26" t="s">
        <v>16</v>
      </c>
      <c r="E80" s="26" t="s">
        <v>16</v>
      </c>
      <c r="F80" s="26" t="s">
        <v>16</v>
      </c>
      <c r="G80" s="28">
        <f>SUM(G78:G79)</f>
        <v>0</v>
      </c>
      <c r="H80" s="28">
        <f>SUM(H78:H79)</f>
        <v>0</v>
      </c>
      <c r="I80" s="28">
        <f>SUM(I78:I79)</f>
        <v>0</v>
      </c>
      <c r="J80" s="22" t="s">
        <v>16</v>
      </c>
    </row>
    <row r="81" spans="1:10" s="17" customFormat="1" ht="15" customHeight="1" x14ac:dyDescent="0.2">
      <c r="A81" s="224" t="s">
        <v>663</v>
      </c>
      <c r="B81" s="225"/>
      <c r="C81" s="225"/>
      <c r="D81" s="225"/>
      <c r="E81" s="225"/>
      <c r="F81" s="225"/>
      <c r="G81" s="225"/>
      <c r="H81" s="225"/>
      <c r="I81" s="225"/>
      <c r="J81" s="225"/>
    </row>
    <row r="82" spans="1:10" s="17" customFormat="1" ht="20.100000000000001" customHeight="1" x14ac:dyDescent="0.2">
      <c r="A82" s="18">
        <v>1</v>
      </c>
      <c r="B82" s="19" t="s">
        <v>184</v>
      </c>
      <c r="C82" s="20">
        <v>90</v>
      </c>
      <c r="D82" s="18" t="s">
        <v>17</v>
      </c>
      <c r="E82" s="21"/>
      <c r="F82" s="140"/>
      <c r="G82" s="22">
        <f>C82*ROUND(F82, 4)</f>
        <v>0</v>
      </c>
      <c r="H82" s="22">
        <f>G82*0.095</f>
        <v>0</v>
      </c>
      <c r="I82" s="22">
        <f>G82+H82</f>
        <v>0</v>
      </c>
      <c r="J82" s="23"/>
    </row>
    <row r="83" spans="1:10" s="17" customFormat="1" ht="30" customHeight="1" x14ac:dyDescent="0.2">
      <c r="A83" s="18">
        <v>2</v>
      </c>
      <c r="B83" s="19" t="s">
        <v>185</v>
      </c>
      <c r="C83" s="20">
        <v>90</v>
      </c>
      <c r="D83" s="18" t="s">
        <v>17</v>
      </c>
      <c r="E83" s="21"/>
      <c r="F83" s="140"/>
      <c r="G83" s="22">
        <f>C83*ROUND(F83, 4)</f>
        <v>0</v>
      </c>
      <c r="H83" s="22">
        <f>G83*0.095</f>
        <v>0</v>
      </c>
      <c r="I83" s="22">
        <f>G83+H83</f>
        <v>0</v>
      </c>
      <c r="J83" s="23"/>
    </row>
    <row r="84" spans="1:10" s="17" customFormat="1" ht="20.100000000000001" customHeight="1" x14ac:dyDescent="0.2">
      <c r="A84" s="24"/>
      <c r="B84" s="25" t="s">
        <v>615</v>
      </c>
      <c r="C84" s="26" t="s">
        <v>16</v>
      </c>
      <c r="D84" s="26" t="s">
        <v>16</v>
      </c>
      <c r="E84" s="26" t="s">
        <v>16</v>
      </c>
      <c r="F84" s="26" t="s">
        <v>16</v>
      </c>
      <c r="G84" s="28">
        <f>SUM(G82:G83)</f>
        <v>0</v>
      </c>
      <c r="H84" s="28">
        <f>SUM(H82:H83)</f>
        <v>0</v>
      </c>
      <c r="I84" s="28">
        <f>SUM(I82:I83)</f>
        <v>0</v>
      </c>
      <c r="J84" s="143">
        <f>SUM(J82:J83)</f>
        <v>0</v>
      </c>
    </row>
    <row r="85" spans="1:10" s="17" customFormat="1" ht="15" customHeight="1" x14ac:dyDescent="0.2">
      <c r="A85" s="243" t="s">
        <v>616</v>
      </c>
      <c r="B85" s="243"/>
      <c r="C85" s="243"/>
      <c r="D85" s="243"/>
      <c r="E85" s="243"/>
      <c r="F85" s="243"/>
      <c r="G85" s="243"/>
      <c r="H85" s="243"/>
      <c r="I85" s="243"/>
      <c r="J85" s="243"/>
    </row>
    <row r="86" spans="1:10" s="17" customFormat="1" ht="38.25" customHeight="1" x14ac:dyDescent="0.2">
      <c r="A86" s="18">
        <v>1</v>
      </c>
      <c r="B86" s="19" t="s">
        <v>186</v>
      </c>
      <c r="C86" s="20">
        <v>22500</v>
      </c>
      <c r="D86" s="18" t="s">
        <v>17</v>
      </c>
      <c r="E86" s="18" t="s">
        <v>16</v>
      </c>
      <c r="F86" s="140"/>
      <c r="G86" s="22">
        <f>C86*ROUND(F86, 4)</f>
        <v>0</v>
      </c>
      <c r="H86" s="22">
        <f>G86*0.095</f>
        <v>0</v>
      </c>
      <c r="I86" s="22">
        <f>G86+H86</f>
        <v>0</v>
      </c>
      <c r="J86" s="22" t="s">
        <v>16</v>
      </c>
    </row>
    <row r="87" spans="1:10" s="17" customFormat="1" ht="20.100000000000001" customHeight="1" x14ac:dyDescent="0.2">
      <c r="A87" s="24"/>
      <c r="B87" s="25" t="s">
        <v>617</v>
      </c>
      <c r="C87" s="26" t="s">
        <v>16</v>
      </c>
      <c r="D87" s="26" t="s">
        <v>16</v>
      </c>
      <c r="E87" s="26" t="s">
        <v>16</v>
      </c>
      <c r="F87" s="26" t="s">
        <v>16</v>
      </c>
      <c r="G87" s="28">
        <f>SUM(G86)</f>
        <v>0</v>
      </c>
      <c r="H87" s="28">
        <f>SUM(H86)</f>
        <v>0</v>
      </c>
      <c r="I87" s="28">
        <f>SUM(I86)</f>
        <v>0</v>
      </c>
      <c r="J87" s="22" t="s">
        <v>16</v>
      </c>
    </row>
    <row r="88" spans="1:10" s="17" customFormat="1" ht="15" customHeight="1" x14ac:dyDescent="0.2">
      <c r="A88" s="243" t="s">
        <v>618</v>
      </c>
      <c r="B88" s="243"/>
      <c r="C88" s="243"/>
      <c r="D88" s="243"/>
      <c r="E88" s="243"/>
      <c r="F88" s="243"/>
      <c r="G88" s="243"/>
      <c r="H88" s="243"/>
      <c r="I88" s="243"/>
      <c r="J88" s="243"/>
    </row>
    <row r="89" spans="1:10" s="17" customFormat="1" ht="27.75" customHeight="1" x14ac:dyDescent="0.2">
      <c r="A89" s="18">
        <v>1</v>
      </c>
      <c r="B89" s="91" t="s">
        <v>187</v>
      </c>
      <c r="C89" s="92">
        <v>2700</v>
      </c>
      <c r="D89" s="93" t="s">
        <v>17</v>
      </c>
      <c r="E89" s="18" t="s">
        <v>16</v>
      </c>
      <c r="F89" s="140"/>
      <c r="G89" s="22">
        <f>C89*ROUND(F89, 4)</f>
        <v>0</v>
      </c>
      <c r="H89" s="22">
        <f t="shared" ref="H89:H114" si="6">G89*0.095</f>
        <v>0</v>
      </c>
      <c r="I89" s="22">
        <f t="shared" ref="I89:I114" si="7">G89+H89</f>
        <v>0</v>
      </c>
      <c r="J89" s="86"/>
    </row>
    <row r="90" spans="1:10" s="17" customFormat="1" ht="20.100000000000001" customHeight="1" x14ac:dyDescent="0.2">
      <c r="A90" s="18">
        <v>2</v>
      </c>
      <c r="B90" s="102" t="s">
        <v>188</v>
      </c>
      <c r="C90" s="92">
        <v>900</v>
      </c>
      <c r="D90" s="93" t="s">
        <v>17</v>
      </c>
      <c r="E90" s="18" t="s">
        <v>16</v>
      </c>
      <c r="F90" s="140"/>
      <c r="G90" s="22">
        <f t="shared" ref="G90:G114" si="8">C90*ROUND(F90, 4)</f>
        <v>0</v>
      </c>
      <c r="H90" s="22">
        <f t="shared" si="6"/>
        <v>0</v>
      </c>
      <c r="I90" s="22">
        <f t="shared" si="7"/>
        <v>0</v>
      </c>
      <c r="J90" s="85"/>
    </row>
    <row r="91" spans="1:10" s="17" customFormat="1" ht="30" customHeight="1" x14ac:dyDescent="0.2">
      <c r="A91" s="18">
        <v>3</v>
      </c>
      <c r="B91" s="102" t="s">
        <v>189</v>
      </c>
      <c r="C91" s="92">
        <v>180</v>
      </c>
      <c r="D91" s="93" t="s">
        <v>17</v>
      </c>
      <c r="E91" s="18" t="s">
        <v>16</v>
      </c>
      <c r="F91" s="140"/>
      <c r="G91" s="22">
        <f t="shared" si="8"/>
        <v>0</v>
      </c>
      <c r="H91" s="22">
        <f t="shared" si="6"/>
        <v>0</v>
      </c>
      <c r="I91" s="22">
        <f t="shared" si="7"/>
        <v>0</v>
      </c>
      <c r="J91" s="86"/>
    </row>
    <row r="92" spans="1:10" s="17" customFormat="1" ht="20.100000000000001" customHeight="1" x14ac:dyDescent="0.2">
      <c r="A92" s="18">
        <v>4</v>
      </c>
      <c r="B92" s="91" t="s">
        <v>190</v>
      </c>
      <c r="C92" s="92">
        <v>90</v>
      </c>
      <c r="D92" s="93" t="s">
        <v>17</v>
      </c>
      <c r="E92" s="18" t="s">
        <v>16</v>
      </c>
      <c r="F92" s="140"/>
      <c r="G92" s="22">
        <f t="shared" si="8"/>
        <v>0</v>
      </c>
      <c r="H92" s="22">
        <f t="shared" si="6"/>
        <v>0</v>
      </c>
      <c r="I92" s="22">
        <f t="shared" si="7"/>
        <v>0</v>
      </c>
      <c r="J92" s="85"/>
    </row>
    <row r="93" spans="1:10" s="17" customFormat="1" ht="20.100000000000001" customHeight="1" x14ac:dyDescent="0.2">
      <c r="A93" s="18">
        <v>5</v>
      </c>
      <c r="B93" s="91" t="s">
        <v>191</v>
      </c>
      <c r="C93" s="92">
        <v>180</v>
      </c>
      <c r="D93" s="93" t="s">
        <v>17</v>
      </c>
      <c r="E93" s="18" t="s">
        <v>16</v>
      </c>
      <c r="F93" s="140"/>
      <c r="G93" s="22">
        <f t="shared" si="8"/>
        <v>0</v>
      </c>
      <c r="H93" s="22">
        <f t="shared" si="6"/>
        <v>0</v>
      </c>
      <c r="I93" s="22">
        <f t="shared" si="7"/>
        <v>0</v>
      </c>
      <c r="J93" s="85"/>
    </row>
    <row r="94" spans="1:10" s="17" customFormat="1" ht="30" customHeight="1" x14ac:dyDescent="0.2">
      <c r="A94" s="18">
        <v>6</v>
      </c>
      <c r="B94" s="91" t="s">
        <v>192</v>
      </c>
      <c r="C94" s="92">
        <v>1350</v>
      </c>
      <c r="D94" s="93" t="s">
        <v>17</v>
      </c>
      <c r="E94" s="18" t="s">
        <v>16</v>
      </c>
      <c r="F94" s="140"/>
      <c r="G94" s="22">
        <f t="shared" si="8"/>
        <v>0</v>
      </c>
      <c r="H94" s="22">
        <f t="shared" si="6"/>
        <v>0</v>
      </c>
      <c r="I94" s="22">
        <f t="shared" si="7"/>
        <v>0</v>
      </c>
      <c r="J94" s="85"/>
    </row>
    <row r="95" spans="1:10" s="17" customFormat="1" ht="30" customHeight="1" x14ac:dyDescent="0.2">
      <c r="A95" s="18">
        <v>7</v>
      </c>
      <c r="B95" s="91" t="s">
        <v>193</v>
      </c>
      <c r="C95" s="92">
        <v>90</v>
      </c>
      <c r="D95" s="93" t="s">
        <v>17</v>
      </c>
      <c r="E95" s="18" t="s">
        <v>16</v>
      </c>
      <c r="F95" s="140"/>
      <c r="G95" s="22">
        <f t="shared" si="8"/>
        <v>0</v>
      </c>
      <c r="H95" s="22">
        <f t="shared" si="6"/>
        <v>0</v>
      </c>
      <c r="I95" s="22">
        <f t="shared" si="7"/>
        <v>0</v>
      </c>
      <c r="J95" s="85"/>
    </row>
    <row r="96" spans="1:10" s="17" customFormat="1" ht="30" customHeight="1" x14ac:dyDescent="0.2">
      <c r="A96" s="18">
        <v>8</v>
      </c>
      <c r="B96" s="91" t="s">
        <v>194</v>
      </c>
      <c r="C96" s="92">
        <v>1350</v>
      </c>
      <c r="D96" s="93" t="s">
        <v>17</v>
      </c>
      <c r="E96" s="18" t="s">
        <v>16</v>
      </c>
      <c r="F96" s="140"/>
      <c r="G96" s="22">
        <f t="shared" si="8"/>
        <v>0</v>
      </c>
      <c r="H96" s="22">
        <f t="shared" si="6"/>
        <v>0</v>
      </c>
      <c r="I96" s="22">
        <f t="shared" si="7"/>
        <v>0</v>
      </c>
      <c r="J96" s="85"/>
    </row>
    <row r="97" spans="1:10" s="17" customFormat="1" ht="30" customHeight="1" x14ac:dyDescent="0.2">
      <c r="A97" s="18">
        <v>9</v>
      </c>
      <c r="B97" s="102" t="s">
        <v>195</v>
      </c>
      <c r="C97" s="92">
        <v>900</v>
      </c>
      <c r="D97" s="93" t="s">
        <v>17</v>
      </c>
      <c r="E97" s="18" t="s">
        <v>16</v>
      </c>
      <c r="F97" s="140"/>
      <c r="G97" s="22">
        <f t="shared" si="8"/>
        <v>0</v>
      </c>
      <c r="H97" s="22">
        <f t="shared" si="6"/>
        <v>0</v>
      </c>
      <c r="I97" s="22">
        <f t="shared" si="7"/>
        <v>0</v>
      </c>
      <c r="J97" s="85"/>
    </row>
    <row r="98" spans="1:10" s="17" customFormat="1" ht="30" customHeight="1" x14ac:dyDescent="0.2">
      <c r="A98" s="18">
        <v>10</v>
      </c>
      <c r="B98" s="102" t="s">
        <v>196</v>
      </c>
      <c r="C98" s="92">
        <v>900</v>
      </c>
      <c r="D98" s="93" t="s">
        <v>17</v>
      </c>
      <c r="E98" s="18" t="s">
        <v>16</v>
      </c>
      <c r="F98" s="140"/>
      <c r="G98" s="22">
        <f t="shared" si="8"/>
        <v>0</v>
      </c>
      <c r="H98" s="22">
        <f t="shared" si="6"/>
        <v>0</v>
      </c>
      <c r="I98" s="22">
        <f t="shared" si="7"/>
        <v>0</v>
      </c>
      <c r="J98" s="23"/>
    </row>
    <row r="99" spans="1:10" s="17" customFormat="1" ht="27.75" customHeight="1" x14ac:dyDescent="0.2">
      <c r="A99" s="18">
        <v>11</v>
      </c>
      <c r="B99" s="102" t="s">
        <v>197</v>
      </c>
      <c r="C99" s="92">
        <v>450</v>
      </c>
      <c r="D99" s="93" t="s">
        <v>17</v>
      </c>
      <c r="E99" s="18" t="s">
        <v>16</v>
      </c>
      <c r="F99" s="140"/>
      <c r="G99" s="22">
        <f t="shared" si="8"/>
        <v>0</v>
      </c>
      <c r="H99" s="22">
        <f t="shared" si="6"/>
        <v>0</v>
      </c>
      <c r="I99" s="22">
        <f t="shared" si="7"/>
        <v>0</v>
      </c>
      <c r="J99" s="23"/>
    </row>
    <row r="100" spans="1:10" s="17" customFormat="1" ht="20.100000000000001" customHeight="1" x14ac:dyDescent="0.2">
      <c r="A100" s="18">
        <v>12</v>
      </c>
      <c r="B100" s="91" t="s">
        <v>198</v>
      </c>
      <c r="C100" s="92">
        <v>900</v>
      </c>
      <c r="D100" s="93" t="s">
        <v>17</v>
      </c>
      <c r="E100" s="18" t="s">
        <v>16</v>
      </c>
      <c r="F100" s="140"/>
      <c r="G100" s="22">
        <f t="shared" si="8"/>
        <v>0</v>
      </c>
      <c r="H100" s="22">
        <f t="shared" si="6"/>
        <v>0</v>
      </c>
      <c r="I100" s="22">
        <f t="shared" si="7"/>
        <v>0</v>
      </c>
      <c r="J100" s="23"/>
    </row>
    <row r="101" spans="1:10" s="17" customFormat="1" ht="20.100000000000001" customHeight="1" x14ac:dyDescent="0.2">
      <c r="A101" s="18">
        <v>13</v>
      </c>
      <c r="B101" s="91" t="s">
        <v>199</v>
      </c>
      <c r="C101" s="92">
        <v>1350</v>
      </c>
      <c r="D101" s="93" t="s">
        <v>17</v>
      </c>
      <c r="E101" s="18" t="s">
        <v>16</v>
      </c>
      <c r="F101" s="140"/>
      <c r="G101" s="22">
        <f t="shared" si="8"/>
        <v>0</v>
      </c>
      <c r="H101" s="22">
        <f t="shared" si="6"/>
        <v>0</v>
      </c>
      <c r="I101" s="22">
        <f t="shared" si="7"/>
        <v>0</v>
      </c>
      <c r="J101" s="23"/>
    </row>
    <row r="102" spans="1:10" s="17" customFormat="1" ht="20.100000000000001" customHeight="1" x14ac:dyDescent="0.2">
      <c r="A102" s="18">
        <v>14</v>
      </c>
      <c r="B102" s="91" t="s">
        <v>200</v>
      </c>
      <c r="C102" s="92">
        <v>800</v>
      </c>
      <c r="D102" s="93" t="s">
        <v>17</v>
      </c>
      <c r="E102" s="18" t="s">
        <v>16</v>
      </c>
      <c r="F102" s="140"/>
      <c r="G102" s="22">
        <f t="shared" si="8"/>
        <v>0</v>
      </c>
      <c r="H102" s="22">
        <f t="shared" si="6"/>
        <v>0</v>
      </c>
      <c r="I102" s="22">
        <f t="shared" si="7"/>
        <v>0</v>
      </c>
      <c r="J102" s="23"/>
    </row>
    <row r="103" spans="1:10" s="17" customFormat="1" ht="20.100000000000001" customHeight="1" x14ac:dyDescent="0.2">
      <c r="A103" s="18">
        <v>15</v>
      </c>
      <c r="B103" s="91" t="s">
        <v>201</v>
      </c>
      <c r="C103" s="92">
        <v>450</v>
      </c>
      <c r="D103" s="93" t="s">
        <v>17</v>
      </c>
      <c r="E103" s="18" t="s">
        <v>16</v>
      </c>
      <c r="F103" s="140"/>
      <c r="G103" s="22">
        <f t="shared" si="8"/>
        <v>0</v>
      </c>
      <c r="H103" s="22">
        <f t="shared" si="6"/>
        <v>0</v>
      </c>
      <c r="I103" s="22">
        <f t="shared" si="7"/>
        <v>0</v>
      </c>
      <c r="J103" s="23"/>
    </row>
    <row r="104" spans="1:10" s="17" customFormat="1" ht="30" customHeight="1" x14ac:dyDescent="0.2">
      <c r="A104" s="18">
        <v>16</v>
      </c>
      <c r="B104" s="91" t="s">
        <v>202</v>
      </c>
      <c r="C104" s="92">
        <v>20</v>
      </c>
      <c r="D104" s="93" t="s">
        <v>17</v>
      </c>
      <c r="E104" s="18" t="s">
        <v>16</v>
      </c>
      <c r="F104" s="140"/>
      <c r="G104" s="22">
        <f t="shared" si="8"/>
        <v>0</v>
      </c>
      <c r="H104" s="22">
        <f t="shared" si="6"/>
        <v>0</v>
      </c>
      <c r="I104" s="22">
        <f t="shared" si="7"/>
        <v>0</v>
      </c>
      <c r="J104" s="23"/>
    </row>
    <row r="105" spans="1:10" s="17" customFormat="1" ht="29.25" customHeight="1" x14ac:dyDescent="0.2">
      <c r="A105" s="18">
        <v>17</v>
      </c>
      <c r="B105" s="91" t="s">
        <v>203</v>
      </c>
      <c r="C105" s="92">
        <v>3800</v>
      </c>
      <c r="D105" s="93" t="s">
        <v>17</v>
      </c>
      <c r="E105" s="18" t="s">
        <v>16</v>
      </c>
      <c r="F105" s="140"/>
      <c r="G105" s="22">
        <f t="shared" si="8"/>
        <v>0</v>
      </c>
      <c r="H105" s="22">
        <f t="shared" si="6"/>
        <v>0</v>
      </c>
      <c r="I105" s="22">
        <f t="shared" si="7"/>
        <v>0</v>
      </c>
      <c r="J105" s="23"/>
    </row>
    <row r="106" spans="1:10" s="17" customFormat="1" ht="25.5" customHeight="1" x14ac:dyDescent="0.2">
      <c r="A106" s="18">
        <v>18</v>
      </c>
      <c r="B106" s="91" t="s">
        <v>204</v>
      </c>
      <c r="C106" s="92">
        <v>2500</v>
      </c>
      <c r="D106" s="93" t="s">
        <v>17</v>
      </c>
      <c r="E106" s="18" t="s">
        <v>16</v>
      </c>
      <c r="F106" s="140"/>
      <c r="G106" s="22">
        <f t="shared" si="8"/>
        <v>0</v>
      </c>
      <c r="H106" s="22">
        <f t="shared" si="6"/>
        <v>0</v>
      </c>
      <c r="I106" s="22">
        <f t="shared" si="7"/>
        <v>0</v>
      </c>
      <c r="J106" s="23"/>
    </row>
    <row r="107" spans="1:10" s="17" customFormat="1" ht="20.100000000000001" customHeight="1" x14ac:dyDescent="0.2">
      <c r="A107" s="18">
        <v>19</v>
      </c>
      <c r="B107" s="91" t="s">
        <v>205</v>
      </c>
      <c r="C107" s="92">
        <v>800</v>
      </c>
      <c r="D107" s="93" t="s">
        <v>17</v>
      </c>
      <c r="E107" s="18" t="s">
        <v>16</v>
      </c>
      <c r="F107" s="140"/>
      <c r="G107" s="22">
        <f t="shared" si="8"/>
        <v>0</v>
      </c>
      <c r="H107" s="22">
        <f t="shared" si="6"/>
        <v>0</v>
      </c>
      <c r="I107" s="22">
        <f t="shared" si="7"/>
        <v>0</v>
      </c>
      <c r="J107" s="23"/>
    </row>
    <row r="108" spans="1:10" s="17" customFormat="1" ht="20.100000000000001" customHeight="1" x14ac:dyDescent="0.2">
      <c r="A108" s="18">
        <v>20</v>
      </c>
      <c r="B108" s="91" t="s">
        <v>206</v>
      </c>
      <c r="C108" s="92">
        <v>550</v>
      </c>
      <c r="D108" s="93" t="s">
        <v>17</v>
      </c>
      <c r="E108" s="18" t="s">
        <v>16</v>
      </c>
      <c r="F108" s="140"/>
      <c r="G108" s="22">
        <f t="shared" si="8"/>
        <v>0</v>
      </c>
      <c r="H108" s="22">
        <f t="shared" si="6"/>
        <v>0</v>
      </c>
      <c r="I108" s="22">
        <f t="shared" si="7"/>
        <v>0</v>
      </c>
      <c r="J108" s="23"/>
    </row>
    <row r="109" spans="1:10" s="17" customFormat="1" ht="20.100000000000001" customHeight="1" x14ac:dyDescent="0.2">
      <c r="A109" s="18">
        <v>21</v>
      </c>
      <c r="B109" s="91" t="s">
        <v>207</v>
      </c>
      <c r="C109" s="92">
        <v>1800</v>
      </c>
      <c r="D109" s="93" t="s">
        <v>17</v>
      </c>
      <c r="E109" s="18" t="s">
        <v>16</v>
      </c>
      <c r="F109" s="140"/>
      <c r="G109" s="22">
        <f t="shared" si="8"/>
        <v>0</v>
      </c>
      <c r="H109" s="22">
        <f t="shared" si="6"/>
        <v>0</v>
      </c>
      <c r="I109" s="22">
        <f t="shared" si="7"/>
        <v>0</v>
      </c>
      <c r="J109" s="23"/>
    </row>
    <row r="110" spans="1:10" s="17" customFormat="1" ht="20.100000000000001" customHeight="1" x14ac:dyDescent="0.2">
      <c r="A110" s="18">
        <v>22</v>
      </c>
      <c r="B110" s="91" t="s">
        <v>208</v>
      </c>
      <c r="C110" s="92">
        <v>7800</v>
      </c>
      <c r="D110" s="93" t="s">
        <v>17</v>
      </c>
      <c r="E110" s="18" t="s">
        <v>16</v>
      </c>
      <c r="F110" s="140"/>
      <c r="G110" s="22">
        <f t="shared" si="8"/>
        <v>0</v>
      </c>
      <c r="H110" s="22">
        <f t="shared" si="6"/>
        <v>0</v>
      </c>
      <c r="I110" s="22">
        <f t="shared" si="7"/>
        <v>0</v>
      </c>
      <c r="J110" s="23"/>
    </row>
    <row r="111" spans="1:10" s="17" customFormat="1" ht="20.100000000000001" customHeight="1" x14ac:dyDescent="0.2">
      <c r="A111" s="18">
        <v>23</v>
      </c>
      <c r="B111" s="91" t="s">
        <v>209</v>
      </c>
      <c r="C111" s="92">
        <v>20</v>
      </c>
      <c r="D111" s="93" t="s">
        <v>17</v>
      </c>
      <c r="E111" s="18" t="s">
        <v>16</v>
      </c>
      <c r="F111" s="140"/>
      <c r="G111" s="22">
        <f t="shared" si="8"/>
        <v>0</v>
      </c>
      <c r="H111" s="22">
        <f t="shared" si="6"/>
        <v>0</v>
      </c>
      <c r="I111" s="22">
        <f t="shared" si="7"/>
        <v>0</v>
      </c>
      <c r="J111" s="23"/>
    </row>
    <row r="112" spans="1:10" s="17" customFormat="1" ht="20.100000000000001" customHeight="1" x14ac:dyDescent="0.2">
      <c r="A112" s="18">
        <v>24</v>
      </c>
      <c r="B112" s="91" t="s">
        <v>210</v>
      </c>
      <c r="C112" s="92">
        <v>700</v>
      </c>
      <c r="D112" s="93" t="s">
        <v>17</v>
      </c>
      <c r="E112" s="18" t="s">
        <v>16</v>
      </c>
      <c r="F112" s="140"/>
      <c r="G112" s="22">
        <f t="shared" si="8"/>
        <v>0</v>
      </c>
      <c r="H112" s="22">
        <f t="shared" si="6"/>
        <v>0</v>
      </c>
      <c r="I112" s="22">
        <f t="shared" si="7"/>
        <v>0</v>
      </c>
      <c r="J112" s="23"/>
    </row>
    <row r="113" spans="1:10" s="17" customFormat="1" ht="20.100000000000001" customHeight="1" x14ac:dyDescent="0.2">
      <c r="A113" s="18">
        <v>25</v>
      </c>
      <c r="B113" s="91" t="s">
        <v>211</v>
      </c>
      <c r="C113" s="92">
        <v>20</v>
      </c>
      <c r="D113" s="93" t="s">
        <v>17</v>
      </c>
      <c r="E113" s="18" t="s">
        <v>16</v>
      </c>
      <c r="F113" s="140"/>
      <c r="G113" s="22">
        <f t="shared" si="8"/>
        <v>0</v>
      </c>
      <c r="H113" s="22">
        <f t="shared" si="6"/>
        <v>0</v>
      </c>
      <c r="I113" s="22">
        <f t="shared" si="7"/>
        <v>0</v>
      </c>
      <c r="J113" s="23"/>
    </row>
    <row r="114" spans="1:10" s="17" customFormat="1" ht="20.100000000000001" customHeight="1" x14ac:dyDescent="0.2">
      <c r="A114" s="18">
        <v>26</v>
      </c>
      <c r="B114" s="91" t="s">
        <v>212</v>
      </c>
      <c r="C114" s="92">
        <v>550</v>
      </c>
      <c r="D114" s="93" t="s">
        <v>17</v>
      </c>
      <c r="E114" s="18" t="s">
        <v>16</v>
      </c>
      <c r="F114" s="140"/>
      <c r="G114" s="22">
        <f t="shared" si="8"/>
        <v>0</v>
      </c>
      <c r="H114" s="22">
        <f t="shared" si="6"/>
        <v>0</v>
      </c>
      <c r="I114" s="22">
        <f t="shared" si="7"/>
        <v>0</v>
      </c>
      <c r="J114" s="23"/>
    </row>
    <row r="115" spans="1:10" s="17" customFormat="1" ht="20.100000000000001" customHeight="1" x14ac:dyDescent="0.2">
      <c r="A115" s="24"/>
      <c r="B115" s="25" t="s">
        <v>619</v>
      </c>
      <c r="C115" s="26" t="s">
        <v>16</v>
      </c>
      <c r="D115" s="26" t="s">
        <v>16</v>
      </c>
      <c r="E115" s="26" t="s">
        <v>16</v>
      </c>
      <c r="F115" s="26" t="s">
        <v>16</v>
      </c>
      <c r="G115" s="28">
        <f>SUM(G89:G114)</f>
        <v>0</v>
      </c>
      <c r="H115" s="28">
        <f>SUM(H89:H114)</f>
        <v>0</v>
      </c>
      <c r="I115" s="28">
        <f>SUM(I89:I114)</f>
        <v>0</v>
      </c>
      <c r="J115" s="29">
        <f>SUM(J89:J114)</f>
        <v>0</v>
      </c>
    </row>
    <row r="116" spans="1:10" s="17" customFormat="1" ht="15" customHeight="1" x14ac:dyDescent="0.2">
      <c r="A116" s="243" t="s">
        <v>620</v>
      </c>
      <c r="B116" s="243"/>
      <c r="C116" s="243"/>
      <c r="D116" s="243"/>
      <c r="E116" s="243"/>
      <c r="F116" s="243"/>
      <c r="G116" s="243"/>
      <c r="H116" s="243"/>
      <c r="I116" s="243"/>
      <c r="J116" s="243"/>
    </row>
    <row r="117" spans="1:10" s="17" customFormat="1" ht="23.25" customHeight="1" x14ac:dyDescent="0.2">
      <c r="A117" s="18">
        <v>1</v>
      </c>
      <c r="B117" s="43" t="s">
        <v>213</v>
      </c>
      <c r="C117" s="92">
        <v>4000</v>
      </c>
      <c r="D117" s="18" t="s">
        <v>17</v>
      </c>
      <c r="E117" s="26" t="s">
        <v>16</v>
      </c>
      <c r="F117" s="140"/>
      <c r="G117" s="22">
        <f>C117*ROUND(F117, 4)</f>
        <v>0</v>
      </c>
      <c r="H117" s="22">
        <f t="shared" ref="H117:H124" si="9">G117*0.095</f>
        <v>0</v>
      </c>
      <c r="I117" s="22">
        <f t="shared" ref="I117:I124" si="10">G117+H117</f>
        <v>0</v>
      </c>
      <c r="J117" s="87" t="s">
        <v>16</v>
      </c>
    </row>
    <row r="118" spans="1:10" s="17" customFormat="1" ht="20.100000000000001" customHeight="1" x14ac:dyDescent="0.2">
      <c r="A118" s="18">
        <v>2</v>
      </c>
      <c r="B118" s="24" t="s">
        <v>214</v>
      </c>
      <c r="C118" s="92">
        <v>270</v>
      </c>
      <c r="D118" s="18" t="s">
        <v>17</v>
      </c>
      <c r="E118" s="26" t="s">
        <v>16</v>
      </c>
      <c r="F118" s="140"/>
      <c r="G118" s="22">
        <f t="shared" ref="G118:G124" si="11">C118*ROUND(F118, 4)</f>
        <v>0</v>
      </c>
      <c r="H118" s="22">
        <f t="shared" si="9"/>
        <v>0</v>
      </c>
      <c r="I118" s="22">
        <f t="shared" si="10"/>
        <v>0</v>
      </c>
      <c r="J118" s="87" t="s">
        <v>16</v>
      </c>
    </row>
    <row r="119" spans="1:10" s="17" customFormat="1" ht="20.100000000000001" customHeight="1" x14ac:dyDescent="0.2">
      <c r="A119" s="18">
        <v>3</v>
      </c>
      <c r="B119" s="24" t="s">
        <v>215</v>
      </c>
      <c r="C119" s="92">
        <v>50</v>
      </c>
      <c r="D119" s="18" t="s">
        <v>17</v>
      </c>
      <c r="E119" s="26" t="s">
        <v>16</v>
      </c>
      <c r="F119" s="140"/>
      <c r="G119" s="22">
        <f t="shared" si="11"/>
        <v>0</v>
      </c>
      <c r="H119" s="22">
        <f t="shared" si="9"/>
        <v>0</v>
      </c>
      <c r="I119" s="22">
        <f t="shared" si="10"/>
        <v>0</v>
      </c>
      <c r="J119" s="87" t="s">
        <v>16</v>
      </c>
    </row>
    <row r="120" spans="1:10" s="17" customFormat="1" ht="20.100000000000001" customHeight="1" x14ac:dyDescent="0.2">
      <c r="A120" s="18">
        <v>4</v>
      </c>
      <c r="B120" s="24" t="s">
        <v>216</v>
      </c>
      <c r="C120" s="92">
        <v>50</v>
      </c>
      <c r="D120" s="18" t="s">
        <v>17</v>
      </c>
      <c r="E120" s="26" t="s">
        <v>16</v>
      </c>
      <c r="F120" s="140"/>
      <c r="G120" s="22">
        <f t="shared" si="11"/>
        <v>0</v>
      </c>
      <c r="H120" s="22">
        <f t="shared" si="9"/>
        <v>0</v>
      </c>
      <c r="I120" s="22">
        <f t="shared" si="10"/>
        <v>0</v>
      </c>
      <c r="J120" s="87" t="s">
        <v>16</v>
      </c>
    </row>
    <row r="121" spans="1:10" s="17" customFormat="1" ht="24" customHeight="1" x14ac:dyDescent="0.2">
      <c r="A121" s="18">
        <v>5</v>
      </c>
      <c r="B121" s="24" t="s">
        <v>217</v>
      </c>
      <c r="C121" s="92">
        <v>900</v>
      </c>
      <c r="D121" s="18" t="s">
        <v>17</v>
      </c>
      <c r="E121" s="26" t="s">
        <v>16</v>
      </c>
      <c r="F121" s="140"/>
      <c r="G121" s="22">
        <f t="shared" si="11"/>
        <v>0</v>
      </c>
      <c r="H121" s="22">
        <f t="shared" si="9"/>
        <v>0</v>
      </c>
      <c r="I121" s="22">
        <f t="shared" si="10"/>
        <v>0</v>
      </c>
      <c r="J121" s="87" t="s">
        <v>16</v>
      </c>
    </row>
    <row r="122" spans="1:10" s="17" customFormat="1" ht="20.100000000000001" customHeight="1" x14ac:dyDescent="0.2">
      <c r="A122" s="18">
        <v>6</v>
      </c>
      <c r="B122" s="24" t="s">
        <v>218</v>
      </c>
      <c r="C122" s="92">
        <v>230</v>
      </c>
      <c r="D122" s="18" t="s">
        <v>17</v>
      </c>
      <c r="E122" s="26" t="s">
        <v>16</v>
      </c>
      <c r="F122" s="140"/>
      <c r="G122" s="22">
        <f t="shared" si="11"/>
        <v>0</v>
      </c>
      <c r="H122" s="22">
        <f t="shared" si="9"/>
        <v>0</v>
      </c>
      <c r="I122" s="22">
        <f t="shared" si="10"/>
        <v>0</v>
      </c>
      <c r="J122" s="87" t="s">
        <v>16</v>
      </c>
    </row>
    <row r="123" spans="1:10" s="17" customFormat="1" ht="21.75" customHeight="1" x14ac:dyDescent="0.2">
      <c r="A123" s="18">
        <v>7</v>
      </c>
      <c r="B123" s="24" t="s">
        <v>219</v>
      </c>
      <c r="C123" s="92">
        <v>900</v>
      </c>
      <c r="D123" s="18" t="s">
        <v>17</v>
      </c>
      <c r="E123" s="26" t="s">
        <v>16</v>
      </c>
      <c r="F123" s="140"/>
      <c r="G123" s="22">
        <f t="shared" si="11"/>
        <v>0</v>
      </c>
      <c r="H123" s="22">
        <f t="shared" si="9"/>
        <v>0</v>
      </c>
      <c r="I123" s="22">
        <f t="shared" si="10"/>
        <v>0</v>
      </c>
      <c r="J123" s="87" t="s">
        <v>16</v>
      </c>
    </row>
    <row r="124" spans="1:10" s="17" customFormat="1" ht="20.100000000000001" customHeight="1" x14ac:dyDescent="0.2">
      <c r="A124" s="18">
        <v>8</v>
      </c>
      <c r="B124" s="24" t="s">
        <v>220</v>
      </c>
      <c r="C124" s="92">
        <v>140</v>
      </c>
      <c r="D124" s="18" t="s">
        <v>17</v>
      </c>
      <c r="E124" s="26" t="s">
        <v>16</v>
      </c>
      <c r="F124" s="140"/>
      <c r="G124" s="22">
        <f t="shared" si="11"/>
        <v>0</v>
      </c>
      <c r="H124" s="22">
        <f t="shared" si="9"/>
        <v>0</v>
      </c>
      <c r="I124" s="22">
        <f t="shared" si="10"/>
        <v>0</v>
      </c>
      <c r="J124" s="87" t="s">
        <v>16</v>
      </c>
    </row>
    <row r="125" spans="1:10" s="17" customFormat="1" ht="15" customHeight="1" x14ac:dyDescent="0.2">
      <c r="A125" s="24"/>
      <c r="B125" s="25" t="s">
        <v>621</v>
      </c>
      <c r="C125" s="26" t="s">
        <v>16</v>
      </c>
      <c r="D125" s="26" t="s">
        <v>16</v>
      </c>
      <c r="E125" s="26" t="s">
        <v>16</v>
      </c>
      <c r="F125" s="26" t="s">
        <v>16</v>
      </c>
      <c r="G125" s="28">
        <f>SUM(G117:G124)</f>
        <v>0</v>
      </c>
      <c r="H125" s="28">
        <f>SUM(H117:H124)</f>
        <v>0</v>
      </c>
      <c r="I125" s="28">
        <f>SUM(I117:I124)</f>
        <v>0</v>
      </c>
      <c r="J125" s="87" t="s">
        <v>16</v>
      </c>
    </row>
    <row r="126" spans="1:10" s="17" customFormat="1" ht="15" customHeight="1" x14ac:dyDescent="0.2">
      <c r="A126" s="31"/>
      <c r="B126" s="32"/>
      <c r="C126" s="33"/>
      <c r="D126" s="33"/>
      <c r="E126" s="33"/>
      <c r="F126" s="33"/>
      <c r="G126" s="34"/>
      <c r="H126" s="34"/>
      <c r="I126" s="34"/>
      <c r="J126" s="33"/>
    </row>
    <row r="127" spans="1:10" s="3" customFormat="1" ht="15" customHeight="1" x14ac:dyDescent="0.2">
      <c r="A127" s="74"/>
      <c r="B127" s="74"/>
      <c r="C127" s="74"/>
      <c r="D127" s="74"/>
      <c r="E127" s="74"/>
      <c r="F127" s="74"/>
      <c r="G127" s="74"/>
      <c r="H127" s="74"/>
      <c r="I127" s="74"/>
      <c r="J127" s="74"/>
    </row>
    <row r="128" spans="1:10" s="3" customFormat="1" ht="23.25" customHeight="1" x14ac:dyDescent="0.2">
      <c r="A128" s="75"/>
      <c r="B128" s="79" t="s">
        <v>18</v>
      </c>
      <c r="C128" s="79"/>
      <c r="D128" s="79"/>
      <c r="E128" s="79"/>
      <c r="F128" s="79"/>
      <c r="G128" s="79"/>
      <c r="H128" s="79"/>
      <c r="I128" s="79"/>
      <c r="J128" s="79"/>
    </row>
    <row r="129" spans="1:1022" ht="12.75" customHeight="1" x14ac:dyDescent="0.2">
      <c r="A129" s="31"/>
      <c r="B129" s="80" t="s">
        <v>19</v>
      </c>
      <c r="C129" s="81"/>
      <c r="D129" s="81"/>
      <c r="E129" s="81"/>
      <c r="F129" s="81"/>
      <c r="G129" s="81"/>
      <c r="H129" s="81"/>
      <c r="I129" s="81"/>
      <c r="J129" s="81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  <c r="AP129" s="70"/>
      <c r="AQ129" s="70"/>
      <c r="AR129" s="70"/>
      <c r="AS129" s="70"/>
      <c r="AT129" s="70"/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70"/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70"/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0"/>
      <c r="CM129" s="70"/>
      <c r="CN129" s="70"/>
      <c r="CO129" s="70"/>
      <c r="CP129" s="70"/>
      <c r="CQ129" s="70"/>
      <c r="CR129" s="70"/>
      <c r="CS129" s="70"/>
      <c r="CT129" s="70"/>
      <c r="CU129" s="70"/>
      <c r="CV129" s="70"/>
      <c r="CW129" s="70"/>
      <c r="CX129" s="70"/>
      <c r="CY129" s="70"/>
      <c r="CZ129" s="70"/>
      <c r="DA129" s="70"/>
      <c r="DB129" s="70"/>
      <c r="DC129" s="70"/>
      <c r="DD129" s="70"/>
      <c r="DE129" s="70"/>
      <c r="DF129" s="70"/>
      <c r="DG129" s="70"/>
      <c r="DH129" s="70"/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  <c r="DT129" s="70"/>
      <c r="DU129" s="70"/>
      <c r="DV129" s="70"/>
      <c r="DW129" s="70"/>
      <c r="DX129" s="70"/>
      <c r="DY129" s="70"/>
      <c r="DZ129" s="70"/>
      <c r="EA129" s="70"/>
      <c r="EB129" s="70"/>
      <c r="EC129" s="70"/>
      <c r="ED129" s="70"/>
      <c r="EE129" s="70"/>
      <c r="EF129" s="70"/>
      <c r="EG129" s="70"/>
      <c r="EH129" s="70"/>
      <c r="EI129" s="70"/>
      <c r="EJ129" s="70"/>
      <c r="EK129" s="70"/>
      <c r="EL129" s="70"/>
      <c r="EM129" s="70"/>
      <c r="EN129" s="70"/>
      <c r="EO129" s="70"/>
      <c r="EP129" s="70"/>
      <c r="EQ129" s="70"/>
      <c r="ER129" s="70"/>
      <c r="ES129" s="70"/>
      <c r="ET129" s="70"/>
      <c r="EU129" s="70"/>
      <c r="EV129" s="70"/>
      <c r="EW129" s="70"/>
      <c r="EX129" s="70"/>
      <c r="EY129" s="70"/>
      <c r="EZ129" s="70"/>
      <c r="FA129" s="70"/>
      <c r="FB129" s="70"/>
      <c r="FC129" s="70"/>
      <c r="FD129" s="70"/>
      <c r="FE129" s="70"/>
      <c r="FF129" s="70"/>
      <c r="FG129" s="70"/>
      <c r="FH129" s="70"/>
      <c r="FI129" s="70"/>
      <c r="FJ129" s="70"/>
      <c r="FK129" s="70"/>
      <c r="FL129" s="70"/>
      <c r="FM129" s="70"/>
      <c r="FN129" s="70"/>
      <c r="FO129" s="70"/>
      <c r="FP129" s="70"/>
      <c r="FQ129" s="70"/>
      <c r="FR129" s="70"/>
      <c r="FS129" s="70"/>
      <c r="FT129" s="70"/>
      <c r="FU129" s="70"/>
      <c r="FV129" s="70"/>
      <c r="FW129" s="70"/>
      <c r="FX129" s="70"/>
      <c r="FY129" s="70"/>
      <c r="FZ129" s="70"/>
      <c r="GA129" s="70"/>
      <c r="GB129" s="70"/>
      <c r="GC129" s="70"/>
      <c r="GD129" s="70"/>
      <c r="GE129" s="70"/>
      <c r="GF129" s="70"/>
      <c r="GG129" s="70"/>
      <c r="GH129" s="70"/>
      <c r="GI129" s="70"/>
      <c r="GJ129" s="70"/>
      <c r="GK129" s="70"/>
      <c r="GL129" s="70"/>
      <c r="GM129" s="70"/>
      <c r="GN129" s="70"/>
      <c r="GO129" s="70"/>
      <c r="GP129" s="70"/>
      <c r="GQ129" s="70"/>
      <c r="GR129" s="70"/>
      <c r="GS129" s="70"/>
      <c r="GT129" s="70"/>
      <c r="GU129" s="70"/>
      <c r="GV129" s="70"/>
      <c r="GW129" s="70"/>
      <c r="GX129" s="70"/>
      <c r="GY129" s="70"/>
      <c r="GZ129" s="70"/>
      <c r="HA129" s="70"/>
      <c r="HB129" s="70"/>
      <c r="HC129" s="70"/>
      <c r="HD129" s="70"/>
      <c r="HE129" s="70"/>
      <c r="HF129" s="70"/>
      <c r="HG129" s="70"/>
      <c r="HH129" s="70"/>
      <c r="HI129" s="70"/>
      <c r="HJ129" s="70"/>
      <c r="HK129" s="70"/>
      <c r="HL129" s="70"/>
      <c r="HM129" s="70"/>
      <c r="HN129" s="70"/>
      <c r="HO129" s="70"/>
      <c r="HP129" s="70"/>
      <c r="HQ129" s="70"/>
      <c r="HR129" s="70"/>
      <c r="HS129" s="70"/>
      <c r="HT129" s="70"/>
      <c r="HU129" s="70"/>
      <c r="HV129" s="70"/>
      <c r="HW129" s="70"/>
      <c r="HX129" s="70"/>
      <c r="HY129" s="70"/>
      <c r="HZ129" s="70"/>
      <c r="IA129" s="70"/>
      <c r="IB129" s="70"/>
      <c r="IC129" s="70"/>
      <c r="ID129" s="70"/>
      <c r="IE129" s="70"/>
      <c r="IF129" s="70"/>
      <c r="IG129" s="70"/>
      <c r="IH129" s="70"/>
      <c r="II129" s="70"/>
      <c r="IJ129" s="70"/>
      <c r="IK129" s="70"/>
      <c r="IL129" s="70"/>
      <c r="IM129" s="70"/>
      <c r="IN129" s="70"/>
      <c r="IO129" s="70"/>
      <c r="IP129" s="70"/>
      <c r="IQ129" s="70"/>
      <c r="IR129" s="70"/>
      <c r="IS129" s="70"/>
      <c r="IT129" s="70"/>
      <c r="IU129" s="70"/>
      <c r="IV129" s="70"/>
      <c r="IW129" s="70"/>
      <c r="IX129" s="70"/>
      <c r="IY129" s="70"/>
      <c r="IZ129" s="70"/>
      <c r="JA129" s="70"/>
      <c r="JB129" s="70"/>
      <c r="JC129" s="70"/>
      <c r="JD129" s="70"/>
      <c r="JE129" s="70"/>
      <c r="JF129" s="70"/>
      <c r="JG129" s="70"/>
      <c r="JH129" s="70"/>
      <c r="JI129" s="70"/>
      <c r="JJ129" s="70"/>
      <c r="JK129" s="70"/>
      <c r="JL129" s="70"/>
      <c r="JM129" s="70"/>
      <c r="JN129" s="70"/>
      <c r="JO129" s="70"/>
      <c r="JP129" s="70"/>
      <c r="JQ129" s="70"/>
      <c r="JR129" s="70"/>
      <c r="JS129" s="70"/>
      <c r="JT129" s="70"/>
      <c r="JU129" s="70"/>
      <c r="JV129" s="70"/>
      <c r="JW129" s="70"/>
      <c r="JX129" s="70"/>
      <c r="JY129" s="70"/>
      <c r="JZ129" s="70"/>
      <c r="KA129" s="70"/>
      <c r="KB129" s="70"/>
      <c r="KC129" s="70"/>
      <c r="KD129" s="70"/>
      <c r="KE129" s="70"/>
      <c r="KF129" s="70"/>
      <c r="KG129" s="70"/>
      <c r="KH129" s="70"/>
      <c r="KI129" s="70"/>
      <c r="KJ129" s="70"/>
      <c r="KK129" s="70"/>
      <c r="KL129" s="70"/>
      <c r="KM129" s="70"/>
      <c r="KN129" s="70"/>
      <c r="KO129" s="70"/>
      <c r="KP129" s="70"/>
      <c r="KQ129" s="70"/>
      <c r="KR129" s="70"/>
      <c r="KS129" s="70"/>
      <c r="KT129" s="70"/>
      <c r="KU129" s="70"/>
      <c r="KV129" s="70"/>
      <c r="KW129" s="70"/>
      <c r="KX129" s="70"/>
      <c r="KY129" s="70"/>
      <c r="KZ129" s="70"/>
      <c r="LA129" s="70"/>
      <c r="LB129" s="70"/>
      <c r="LC129" s="70"/>
      <c r="LD129" s="70"/>
      <c r="LE129" s="70"/>
      <c r="LF129" s="70"/>
      <c r="LG129" s="70"/>
      <c r="LH129" s="70"/>
      <c r="LI129" s="70"/>
      <c r="LJ129" s="70"/>
      <c r="LK129" s="70"/>
      <c r="LL129" s="70"/>
      <c r="LM129" s="70"/>
      <c r="LN129" s="70"/>
      <c r="LO129" s="70"/>
      <c r="LP129" s="70"/>
      <c r="LQ129" s="70"/>
      <c r="LR129" s="70"/>
      <c r="LS129" s="70"/>
      <c r="LT129" s="70"/>
      <c r="LU129" s="70"/>
      <c r="LV129" s="70"/>
      <c r="LW129" s="70"/>
      <c r="LX129" s="70"/>
      <c r="LY129" s="70"/>
      <c r="LZ129" s="70"/>
      <c r="MA129" s="70"/>
      <c r="MB129" s="70"/>
      <c r="MC129" s="70"/>
      <c r="MD129" s="70"/>
      <c r="ME129" s="70"/>
      <c r="MF129" s="70"/>
      <c r="MG129" s="70"/>
      <c r="MH129" s="70"/>
      <c r="MI129" s="70"/>
      <c r="MJ129" s="70"/>
      <c r="MK129" s="70"/>
      <c r="ML129" s="70"/>
      <c r="MM129" s="70"/>
      <c r="MN129" s="70"/>
      <c r="MO129" s="70"/>
      <c r="MP129" s="70"/>
      <c r="MQ129" s="70"/>
      <c r="MR129" s="70"/>
      <c r="MS129" s="70"/>
      <c r="MT129" s="70"/>
      <c r="MU129" s="70"/>
      <c r="MV129" s="70"/>
      <c r="MW129" s="70"/>
      <c r="MX129" s="70"/>
      <c r="MY129" s="70"/>
      <c r="MZ129" s="70"/>
      <c r="NA129" s="70"/>
      <c r="NB129" s="70"/>
      <c r="NC129" s="70"/>
      <c r="ND129" s="70"/>
      <c r="NE129" s="70"/>
      <c r="NF129" s="70"/>
      <c r="NG129" s="70"/>
      <c r="NH129" s="70"/>
      <c r="NI129" s="70"/>
      <c r="NJ129" s="70"/>
      <c r="NK129" s="70"/>
      <c r="NL129" s="70"/>
      <c r="NM129" s="70"/>
      <c r="NN129" s="70"/>
      <c r="NO129" s="70"/>
      <c r="NP129" s="70"/>
      <c r="NQ129" s="70"/>
      <c r="NR129" s="70"/>
      <c r="NS129" s="70"/>
      <c r="NT129" s="70"/>
      <c r="NU129" s="70"/>
      <c r="NV129" s="70"/>
      <c r="NW129" s="70"/>
      <c r="NX129" s="70"/>
      <c r="NY129" s="70"/>
      <c r="NZ129" s="70"/>
      <c r="OA129" s="70"/>
      <c r="OB129" s="70"/>
      <c r="OC129" s="70"/>
      <c r="OD129" s="70"/>
      <c r="OE129" s="70"/>
      <c r="OF129" s="70"/>
      <c r="OG129" s="70"/>
      <c r="OH129" s="70"/>
      <c r="OI129" s="70"/>
      <c r="OJ129" s="70"/>
      <c r="OK129" s="70"/>
      <c r="OL129" s="70"/>
      <c r="OM129" s="70"/>
      <c r="ON129" s="70"/>
      <c r="OO129" s="70"/>
      <c r="OP129" s="70"/>
      <c r="OQ129" s="70"/>
      <c r="OR129" s="70"/>
      <c r="OS129" s="70"/>
      <c r="OT129" s="70"/>
      <c r="OU129" s="70"/>
      <c r="OV129" s="70"/>
      <c r="OW129" s="70"/>
      <c r="OX129" s="70"/>
      <c r="OY129" s="70"/>
      <c r="OZ129" s="70"/>
      <c r="PA129" s="70"/>
      <c r="PB129" s="70"/>
      <c r="PC129" s="70"/>
      <c r="PD129" s="70"/>
      <c r="PE129" s="70"/>
      <c r="PF129" s="70"/>
      <c r="PG129" s="70"/>
      <c r="PH129" s="70"/>
      <c r="PI129" s="70"/>
      <c r="PJ129" s="70"/>
      <c r="PK129" s="70"/>
      <c r="PL129" s="70"/>
      <c r="PM129" s="70"/>
      <c r="PN129" s="70"/>
      <c r="PO129" s="70"/>
      <c r="PP129" s="70"/>
      <c r="PQ129" s="70"/>
      <c r="PR129" s="70"/>
      <c r="PS129" s="70"/>
      <c r="PT129" s="70"/>
      <c r="PU129" s="70"/>
      <c r="PV129" s="70"/>
      <c r="PW129" s="70"/>
      <c r="PX129" s="70"/>
      <c r="PY129" s="70"/>
      <c r="PZ129" s="70"/>
      <c r="QA129" s="70"/>
      <c r="QB129" s="70"/>
      <c r="QC129" s="70"/>
      <c r="QD129" s="70"/>
      <c r="QE129" s="70"/>
      <c r="QF129" s="70"/>
      <c r="QG129" s="70"/>
      <c r="QH129" s="70"/>
      <c r="QI129" s="70"/>
      <c r="QJ129" s="70"/>
      <c r="QK129" s="70"/>
      <c r="QL129" s="70"/>
      <c r="QM129" s="70"/>
      <c r="QN129" s="70"/>
      <c r="QO129" s="70"/>
      <c r="QP129" s="70"/>
      <c r="QQ129" s="70"/>
      <c r="QR129" s="70"/>
      <c r="QS129" s="70"/>
      <c r="QT129" s="70"/>
      <c r="QU129" s="70"/>
      <c r="QV129" s="70"/>
      <c r="QW129" s="70"/>
      <c r="QX129" s="70"/>
      <c r="QY129" s="70"/>
      <c r="QZ129" s="70"/>
      <c r="RA129" s="70"/>
      <c r="RB129" s="70"/>
      <c r="RC129" s="70"/>
      <c r="RD129" s="70"/>
      <c r="RE129" s="70"/>
      <c r="RF129" s="70"/>
      <c r="RG129" s="70"/>
      <c r="RH129" s="70"/>
      <c r="RI129" s="70"/>
      <c r="RJ129" s="70"/>
      <c r="RK129" s="70"/>
      <c r="RL129" s="70"/>
      <c r="RM129" s="70"/>
      <c r="RN129" s="70"/>
      <c r="RO129" s="70"/>
      <c r="RP129" s="70"/>
      <c r="RQ129" s="70"/>
      <c r="RR129" s="70"/>
      <c r="RS129" s="70"/>
      <c r="RT129" s="70"/>
      <c r="RU129" s="70"/>
      <c r="RV129" s="70"/>
      <c r="RW129" s="70"/>
      <c r="RX129" s="70"/>
      <c r="RY129" s="70"/>
      <c r="RZ129" s="70"/>
      <c r="SA129" s="70"/>
      <c r="SB129" s="70"/>
      <c r="SC129" s="70"/>
      <c r="SD129" s="70"/>
      <c r="SE129" s="70"/>
      <c r="SF129" s="70"/>
      <c r="SG129" s="70"/>
      <c r="SH129" s="70"/>
      <c r="SI129" s="70"/>
      <c r="SJ129" s="70"/>
      <c r="SK129" s="70"/>
      <c r="SL129" s="70"/>
      <c r="SM129" s="70"/>
      <c r="SN129" s="70"/>
      <c r="SO129" s="70"/>
      <c r="SP129" s="70"/>
      <c r="SQ129" s="70"/>
      <c r="SR129" s="70"/>
      <c r="SS129" s="70"/>
      <c r="ST129" s="70"/>
      <c r="SU129" s="70"/>
      <c r="SV129" s="70"/>
      <c r="SW129" s="70"/>
      <c r="SX129" s="70"/>
      <c r="SY129" s="70"/>
      <c r="SZ129" s="70"/>
      <c r="TA129" s="70"/>
      <c r="TB129" s="70"/>
      <c r="TC129" s="70"/>
      <c r="TD129" s="70"/>
      <c r="TE129" s="70"/>
      <c r="TF129" s="70"/>
      <c r="TG129" s="70"/>
      <c r="TH129" s="70"/>
      <c r="TI129" s="70"/>
      <c r="TJ129" s="70"/>
      <c r="TK129" s="70"/>
      <c r="TL129" s="70"/>
      <c r="TM129" s="70"/>
      <c r="TN129" s="70"/>
      <c r="TO129" s="70"/>
      <c r="TP129" s="70"/>
      <c r="TQ129" s="70"/>
      <c r="TR129" s="70"/>
      <c r="TS129" s="70"/>
      <c r="TT129" s="70"/>
      <c r="TU129" s="70"/>
      <c r="TV129" s="70"/>
      <c r="TW129" s="70"/>
      <c r="TX129" s="70"/>
      <c r="TY129" s="70"/>
      <c r="TZ129" s="70"/>
      <c r="UA129" s="70"/>
      <c r="UB129" s="70"/>
      <c r="UC129" s="70"/>
      <c r="UD129" s="70"/>
      <c r="UE129" s="70"/>
      <c r="UF129" s="70"/>
      <c r="UG129" s="70"/>
      <c r="UH129" s="70"/>
      <c r="UI129" s="70"/>
      <c r="UJ129" s="70"/>
      <c r="UK129" s="70"/>
      <c r="UL129" s="70"/>
      <c r="UM129" s="70"/>
      <c r="UN129" s="70"/>
      <c r="UO129" s="70"/>
      <c r="UP129" s="70"/>
      <c r="UQ129" s="70"/>
      <c r="UR129" s="70"/>
      <c r="US129" s="70"/>
      <c r="UT129" s="70"/>
      <c r="UU129" s="70"/>
      <c r="UV129" s="70"/>
      <c r="UW129" s="70"/>
      <c r="UX129" s="70"/>
      <c r="UY129" s="70"/>
      <c r="UZ129" s="70"/>
      <c r="VA129" s="70"/>
      <c r="VB129" s="70"/>
      <c r="VC129" s="70"/>
      <c r="VD129" s="70"/>
      <c r="VE129" s="70"/>
      <c r="VF129" s="70"/>
      <c r="VG129" s="70"/>
      <c r="VH129" s="70"/>
      <c r="VI129" s="70"/>
      <c r="VJ129" s="70"/>
      <c r="VK129" s="70"/>
      <c r="VL129" s="70"/>
      <c r="VM129" s="70"/>
      <c r="VN129" s="70"/>
      <c r="VO129" s="70"/>
      <c r="VP129" s="70"/>
      <c r="VQ129" s="70"/>
      <c r="VR129" s="70"/>
      <c r="VS129" s="70"/>
      <c r="VT129" s="70"/>
      <c r="VU129" s="70"/>
      <c r="VV129" s="70"/>
      <c r="VW129" s="70"/>
      <c r="VX129" s="70"/>
      <c r="VY129" s="70"/>
      <c r="VZ129" s="70"/>
      <c r="WA129" s="70"/>
      <c r="WB129" s="70"/>
      <c r="WC129" s="70"/>
      <c r="WD129" s="70"/>
      <c r="WE129" s="70"/>
      <c r="WF129" s="70"/>
      <c r="WG129" s="70"/>
      <c r="WH129" s="70"/>
      <c r="WI129" s="70"/>
      <c r="WJ129" s="70"/>
      <c r="WK129" s="70"/>
      <c r="WL129" s="70"/>
      <c r="WM129" s="70"/>
      <c r="WN129" s="70"/>
      <c r="WO129" s="70"/>
      <c r="WP129" s="70"/>
      <c r="WQ129" s="70"/>
      <c r="WR129" s="70"/>
      <c r="WS129" s="70"/>
      <c r="WT129" s="70"/>
      <c r="WU129" s="70"/>
      <c r="WV129" s="70"/>
      <c r="WW129" s="70"/>
      <c r="WX129" s="70"/>
      <c r="WY129" s="70"/>
      <c r="WZ129" s="70"/>
      <c r="XA129" s="70"/>
      <c r="XB129" s="70"/>
      <c r="XC129" s="70"/>
      <c r="XD129" s="70"/>
      <c r="XE129" s="70"/>
      <c r="XF129" s="70"/>
      <c r="XG129" s="70"/>
      <c r="XH129" s="70"/>
      <c r="XI129" s="70"/>
      <c r="XJ129" s="70"/>
      <c r="XK129" s="70"/>
      <c r="XL129" s="70"/>
      <c r="XM129" s="70"/>
      <c r="XN129" s="70"/>
      <c r="XO129" s="70"/>
      <c r="XP129" s="70"/>
      <c r="XQ129" s="70"/>
      <c r="XR129" s="70"/>
      <c r="XS129" s="70"/>
      <c r="XT129" s="70"/>
      <c r="XU129" s="70"/>
      <c r="XV129" s="70"/>
      <c r="XW129" s="70"/>
      <c r="XX129" s="70"/>
      <c r="XY129" s="70"/>
      <c r="XZ129" s="70"/>
      <c r="YA129" s="70"/>
      <c r="YB129" s="70"/>
      <c r="YC129" s="70"/>
      <c r="YD129" s="70"/>
      <c r="YE129" s="70"/>
      <c r="YF129" s="70"/>
      <c r="YG129" s="70"/>
      <c r="YH129" s="70"/>
      <c r="YI129" s="70"/>
      <c r="YJ129" s="70"/>
      <c r="YK129" s="70"/>
      <c r="YL129" s="70"/>
      <c r="YM129" s="70"/>
      <c r="YN129" s="70"/>
      <c r="YO129" s="70"/>
      <c r="YP129" s="70"/>
      <c r="YQ129" s="70"/>
      <c r="YR129" s="70"/>
      <c r="YS129" s="70"/>
      <c r="YT129" s="70"/>
      <c r="YU129" s="70"/>
      <c r="YV129" s="70"/>
      <c r="YW129" s="70"/>
      <c r="YX129" s="70"/>
      <c r="YY129" s="70"/>
      <c r="YZ129" s="70"/>
      <c r="ZA129" s="70"/>
      <c r="ZB129" s="70"/>
      <c r="ZC129" s="70"/>
      <c r="ZD129" s="70"/>
      <c r="ZE129" s="70"/>
      <c r="ZF129" s="70"/>
      <c r="ZG129" s="70"/>
      <c r="ZH129" s="70"/>
      <c r="ZI129" s="70"/>
      <c r="ZJ129" s="70"/>
      <c r="ZK129" s="70"/>
      <c r="ZL129" s="70"/>
      <c r="ZM129" s="70"/>
      <c r="ZN129" s="70"/>
      <c r="ZO129" s="70"/>
      <c r="ZP129" s="70"/>
      <c r="ZQ129" s="70"/>
      <c r="ZR129" s="70"/>
      <c r="ZS129" s="70"/>
      <c r="ZT129" s="70"/>
      <c r="ZU129" s="70"/>
      <c r="ZV129" s="70"/>
      <c r="ZW129" s="70"/>
      <c r="ZX129" s="70"/>
      <c r="ZY129" s="70"/>
      <c r="ZZ129" s="70"/>
      <c r="AAA129" s="70"/>
      <c r="AAB129" s="70"/>
      <c r="AAC129" s="70"/>
      <c r="AAD129" s="70"/>
      <c r="AAE129" s="70"/>
      <c r="AAF129" s="70"/>
      <c r="AAG129" s="70"/>
      <c r="AAH129" s="70"/>
      <c r="AAI129" s="70"/>
      <c r="AAJ129" s="70"/>
      <c r="AAK129" s="70"/>
      <c r="AAL129" s="70"/>
      <c r="AAM129" s="70"/>
      <c r="AAN129" s="70"/>
      <c r="AAO129" s="70"/>
      <c r="AAP129" s="70"/>
      <c r="AAQ129" s="70"/>
      <c r="AAR129" s="70"/>
      <c r="AAS129" s="70"/>
      <c r="AAT129" s="70"/>
      <c r="AAU129" s="70"/>
      <c r="AAV129" s="70"/>
      <c r="AAW129" s="70"/>
      <c r="AAX129" s="70"/>
      <c r="AAY129" s="70"/>
      <c r="AAZ129" s="70"/>
      <c r="ABA129" s="70"/>
      <c r="ABB129" s="70"/>
      <c r="ABC129" s="70"/>
      <c r="ABD129" s="70"/>
      <c r="ABE129" s="70"/>
      <c r="ABF129" s="70"/>
      <c r="ABG129" s="70"/>
      <c r="ABH129" s="70"/>
      <c r="ABI129" s="70"/>
      <c r="ABJ129" s="70"/>
      <c r="ABK129" s="70"/>
      <c r="ABL129" s="70"/>
      <c r="ABM129" s="70"/>
      <c r="ABN129" s="70"/>
      <c r="ABO129" s="70"/>
      <c r="ABP129" s="70"/>
      <c r="ABQ129" s="70"/>
      <c r="ABR129" s="70"/>
      <c r="ABS129" s="70"/>
      <c r="ABT129" s="70"/>
      <c r="ABU129" s="70"/>
      <c r="ABV129" s="70"/>
      <c r="ABW129" s="70"/>
      <c r="ABX129" s="70"/>
      <c r="ABY129" s="70"/>
      <c r="ABZ129" s="70"/>
      <c r="ACA129" s="70"/>
      <c r="ACB129" s="70"/>
      <c r="ACC129" s="70"/>
      <c r="ACD129" s="70"/>
      <c r="ACE129" s="70"/>
      <c r="ACF129" s="70"/>
      <c r="ACG129" s="70"/>
      <c r="ACH129" s="70"/>
      <c r="ACI129" s="70"/>
      <c r="ACJ129" s="70"/>
      <c r="ACK129" s="70"/>
      <c r="ACL129" s="70"/>
      <c r="ACM129" s="70"/>
      <c r="ACN129" s="70"/>
      <c r="ACO129" s="70"/>
      <c r="ACP129" s="70"/>
      <c r="ACQ129" s="70"/>
      <c r="ACR129" s="70"/>
      <c r="ACS129" s="70"/>
      <c r="ACT129" s="70"/>
      <c r="ACU129" s="70"/>
      <c r="ACV129" s="70"/>
      <c r="ACW129" s="70"/>
      <c r="ACX129" s="70"/>
      <c r="ACY129" s="70"/>
      <c r="ACZ129" s="70"/>
      <c r="ADA129" s="70"/>
      <c r="ADB129" s="70"/>
      <c r="ADC129" s="70"/>
      <c r="ADD129" s="70"/>
      <c r="ADE129" s="70"/>
      <c r="ADF129" s="70"/>
      <c r="ADG129" s="70"/>
      <c r="ADH129" s="70"/>
      <c r="ADI129" s="70"/>
      <c r="ADJ129" s="70"/>
      <c r="ADK129" s="70"/>
      <c r="ADL129" s="70"/>
      <c r="ADM129" s="70"/>
      <c r="ADN129" s="70"/>
      <c r="ADO129" s="70"/>
      <c r="ADP129" s="70"/>
      <c r="ADQ129" s="70"/>
      <c r="ADR129" s="70"/>
      <c r="ADS129" s="70"/>
      <c r="ADT129" s="70"/>
      <c r="ADU129" s="70"/>
      <c r="ADV129" s="70"/>
      <c r="ADW129" s="70"/>
      <c r="ADX129" s="70"/>
      <c r="ADY129" s="70"/>
      <c r="ADZ129" s="70"/>
      <c r="AEA129" s="70"/>
      <c r="AEB129" s="70"/>
      <c r="AEC129" s="70"/>
      <c r="AED129" s="70"/>
      <c r="AEE129" s="70"/>
      <c r="AEF129" s="70"/>
      <c r="AEG129" s="70"/>
      <c r="AEH129" s="70"/>
      <c r="AEI129" s="70"/>
      <c r="AEJ129" s="70"/>
      <c r="AEK129" s="70"/>
      <c r="AEL129" s="70"/>
      <c r="AEM129" s="70"/>
      <c r="AEN129" s="70"/>
      <c r="AEO129" s="70"/>
      <c r="AEP129" s="70"/>
      <c r="AEQ129" s="70"/>
      <c r="AER129" s="70"/>
      <c r="AES129" s="70"/>
      <c r="AET129" s="70"/>
      <c r="AEU129" s="70"/>
      <c r="AEV129" s="70"/>
      <c r="AEW129" s="70"/>
      <c r="AEX129" s="70"/>
      <c r="AEY129" s="70"/>
      <c r="AEZ129" s="70"/>
      <c r="AFA129" s="70"/>
      <c r="AFB129" s="70"/>
      <c r="AFC129" s="70"/>
      <c r="AFD129" s="70"/>
      <c r="AFE129" s="70"/>
      <c r="AFF129" s="70"/>
      <c r="AFG129" s="70"/>
      <c r="AFH129" s="70"/>
      <c r="AFI129" s="70"/>
      <c r="AFJ129" s="70"/>
      <c r="AFK129" s="70"/>
      <c r="AFL129" s="70"/>
      <c r="AFM129" s="70"/>
      <c r="AFN129" s="70"/>
      <c r="AFO129" s="70"/>
      <c r="AFP129" s="70"/>
      <c r="AFQ129" s="70"/>
      <c r="AFR129" s="70"/>
      <c r="AFS129" s="70"/>
      <c r="AFT129" s="70"/>
      <c r="AFU129" s="70"/>
      <c r="AFV129" s="70"/>
      <c r="AFW129" s="70"/>
      <c r="AFX129" s="70"/>
      <c r="AFY129" s="70"/>
      <c r="AFZ129" s="70"/>
      <c r="AGA129" s="70"/>
      <c r="AGB129" s="70"/>
      <c r="AGC129" s="70"/>
      <c r="AGD129" s="70"/>
      <c r="AGE129" s="70"/>
      <c r="AGF129" s="70"/>
      <c r="AGG129" s="70"/>
      <c r="AGH129" s="70"/>
      <c r="AGI129" s="70"/>
      <c r="AGJ129" s="70"/>
      <c r="AGK129" s="70"/>
      <c r="AGL129" s="70"/>
      <c r="AGM129" s="70"/>
      <c r="AGN129" s="70"/>
      <c r="AGO129" s="70"/>
      <c r="AGP129" s="70"/>
      <c r="AGQ129" s="70"/>
      <c r="AGR129" s="70"/>
      <c r="AGS129" s="70"/>
      <c r="AGT129" s="70"/>
      <c r="AGU129" s="70"/>
      <c r="AGV129" s="70"/>
      <c r="AGW129" s="70"/>
      <c r="AGX129" s="70"/>
      <c r="AGY129" s="70"/>
      <c r="AGZ129" s="70"/>
      <c r="AHA129" s="70"/>
      <c r="AHB129" s="70"/>
      <c r="AHC129" s="70"/>
      <c r="AHD129" s="70"/>
      <c r="AHE129" s="70"/>
      <c r="AHF129" s="70"/>
      <c r="AHG129" s="70"/>
      <c r="AHH129" s="70"/>
      <c r="AHI129" s="70"/>
      <c r="AHJ129" s="70"/>
      <c r="AHK129" s="70"/>
      <c r="AHL129" s="70"/>
      <c r="AHM129" s="70"/>
      <c r="AHN129" s="70"/>
      <c r="AHO129" s="70"/>
      <c r="AHP129" s="70"/>
      <c r="AHQ129" s="70"/>
      <c r="AHR129" s="70"/>
      <c r="AHS129" s="70"/>
      <c r="AHT129" s="70"/>
      <c r="AHU129" s="70"/>
      <c r="AHV129" s="70"/>
      <c r="AHW129" s="70"/>
      <c r="AHX129" s="70"/>
      <c r="AHY129" s="70"/>
      <c r="AHZ129" s="70"/>
      <c r="AIA129" s="70"/>
      <c r="AIB129" s="70"/>
      <c r="AIC129" s="70"/>
      <c r="AID129" s="70"/>
      <c r="AIE129" s="70"/>
      <c r="AIF129" s="70"/>
      <c r="AIG129" s="70"/>
      <c r="AIH129" s="70"/>
      <c r="AII129" s="70"/>
      <c r="AIJ129" s="70"/>
      <c r="AIK129" s="70"/>
      <c r="AIL129" s="70"/>
      <c r="AIM129" s="70"/>
      <c r="AIN129" s="70"/>
      <c r="AIO129" s="70"/>
      <c r="AIP129" s="70"/>
      <c r="AIQ129" s="70"/>
      <c r="AIR129" s="70"/>
      <c r="AIS129" s="70"/>
      <c r="AIT129" s="70"/>
      <c r="AIU129" s="70"/>
      <c r="AIV129" s="70"/>
      <c r="AIW129" s="70"/>
      <c r="AIX129" s="70"/>
      <c r="AIY129" s="70"/>
      <c r="AIZ129" s="70"/>
      <c r="AJA129" s="70"/>
      <c r="AJB129" s="70"/>
      <c r="AJC129" s="70"/>
      <c r="AJD129" s="70"/>
      <c r="AJE129" s="70"/>
      <c r="AJF129" s="70"/>
      <c r="AJG129" s="70"/>
      <c r="AJH129" s="70"/>
      <c r="AJI129" s="70"/>
      <c r="AJJ129" s="70"/>
      <c r="AJK129" s="70"/>
      <c r="AJL129" s="70"/>
      <c r="AJM129" s="70"/>
      <c r="AJN129" s="70"/>
      <c r="AJO129" s="70"/>
      <c r="AJP129" s="70"/>
      <c r="AJQ129" s="70"/>
      <c r="AJR129" s="70"/>
      <c r="AJS129" s="70"/>
      <c r="AJT129" s="70"/>
      <c r="AJU129" s="70"/>
      <c r="AJV129" s="70"/>
      <c r="AJW129" s="70"/>
      <c r="AJX129" s="70"/>
      <c r="AJY129" s="70"/>
      <c r="AJZ129" s="70"/>
      <c r="AKA129" s="70"/>
      <c r="AKB129" s="70"/>
      <c r="AKC129" s="70"/>
      <c r="AKD129" s="70"/>
      <c r="AKE129" s="70"/>
      <c r="AKF129" s="70"/>
      <c r="AKG129" s="70"/>
      <c r="AKH129" s="70"/>
      <c r="AKI129" s="70"/>
      <c r="AKJ129" s="70"/>
      <c r="AKK129" s="70"/>
      <c r="AKL129" s="70"/>
      <c r="AKM129" s="70"/>
      <c r="AKN129" s="70"/>
      <c r="AKO129" s="70"/>
      <c r="AKP129" s="70"/>
      <c r="AKQ129" s="70"/>
      <c r="AKR129" s="70"/>
      <c r="AKS129" s="70"/>
      <c r="AKT129" s="70"/>
      <c r="AKU129" s="70"/>
      <c r="AKV129" s="70"/>
      <c r="AKW129" s="70"/>
      <c r="AKX129" s="70"/>
      <c r="AKY129" s="70"/>
      <c r="AKZ129" s="70"/>
      <c r="ALA129" s="70"/>
      <c r="ALB129" s="70"/>
      <c r="ALC129" s="70"/>
      <c r="ALD129" s="70"/>
      <c r="ALE129" s="70"/>
      <c r="ALF129" s="70"/>
      <c r="ALG129" s="70"/>
      <c r="ALH129" s="70"/>
      <c r="ALI129" s="70"/>
      <c r="ALJ129" s="70"/>
      <c r="ALK129" s="70"/>
      <c r="ALL129" s="70"/>
      <c r="ALM129" s="70"/>
      <c r="ALN129" s="70"/>
      <c r="ALO129" s="70"/>
      <c r="ALP129" s="70"/>
      <c r="ALQ129" s="70"/>
      <c r="ALR129" s="70"/>
      <c r="ALS129" s="70"/>
      <c r="ALT129" s="70"/>
      <c r="ALU129" s="70"/>
      <c r="ALV129" s="70"/>
      <c r="ALW129" s="70"/>
      <c r="ALX129" s="70"/>
      <c r="ALY129" s="70"/>
      <c r="ALZ129" s="70"/>
      <c r="AMA129" s="70"/>
      <c r="AMB129" s="70"/>
      <c r="AMC129" s="70"/>
      <c r="AMD129" s="70"/>
      <c r="AME129" s="70"/>
      <c r="AMF129" s="70"/>
      <c r="AMG129" s="70"/>
      <c r="AMH129" s="70"/>
    </row>
    <row r="130" spans="1:1022" s="35" customFormat="1" ht="12.75" customHeight="1" x14ac:dyDescent="0.2">
      <c r="A130" s="73"/>
      <c r="B130" s="77" t="s">
        <v>38</v>
      </c>
      <c r="C130"/>
      <c r="D130"/>
      <c r="E130"/>
      <c r="F130"/>
      <c r="G130"/>
      <c r="H130"/>
      <c r="I130"/>
      <c r="J130"/>
    </row>
    <row r="131" spans="1:1022" s="35" customFormat="1" ht="15" customHeight="1" x14ac:dyDescent="0.2">
      <c r="A131" s="70"/>
      <c r="B131" s="80" t="s">
        <v>46</v>
      </c>
      <c r="C131" s="80"/>
      <c r="D131" s="80"/>
      <c r="E131" s="80"/>
      <c r="F131" s="80"/>
      <c r="G131" s="80"/>
      <c r="H131" s="80"/>
      <c r="I131" s="80"/>
      <c r="J131" s="80"/>
    </row>
    <row r="132" spans="1:1022" ht="15" customHeight="1" x14ac:dyDescent="0.2">
      <c r="A132" s="70"/>
      <c r="B132" s="80" t="s">
        <v>432</v>
      </c>
      <c r="C132" s="80"/>
      <c r="D132" s="80"/>
      <c r="E132" s="80"/>
      <c r="F132" s="80"/>
      <c r="G132" s="80"/>
      <c r="H132" s="80"/>
      <c r="I132" s="80"/>
      <c r="J132" s="80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  <c r="CN132" s="71"/>
      <c r="CO132" s="71"/>
      <c r="CP132" s="71"/>
      <c r="CQ132" s="71"/>
      <c r="CR132" s="71"/>
      <c r="CS132" s="71"/>
      <c r="CT132" s="71"/>
      <c r="CU132" s="71"/>
      <c r="CV132" s="71"/>
      <c r="CW132" s="71"/>
      <c r="CX132" s="71"/>
      <c r="CY132" s="71"/>
      <c r="CZ132" s="71"/>
      <c r="DA132" s="71"/>
      <c r="DB132" s="71"/>
      <c r="DC132" s="71"/>
      <c r="DD132" s="71"/>
      <c r="DE132" s="71"/>
      <c r="DF132" s="71"/>
      <c r="DG132" s="71"/>
      <c r="DH132" s="71"/>
      <c r="DI132" s="71"/>
      <c r="DJ132" s="71"/>
      <c r="DK132" s="71"/>
      <c r="DL132" s="71"/>
      <c r="DM132" s="71"/>
      <c r="DN132" s="71"/>
      <c r="DO132" s="71"/>
      <c r="DP132" s="71"/>
      <c r="DQ132" s="71"/>
      <c r="DR132" s="71"/>
      <c r="DS132" s="71"/>
      <c r="DT132" s="71"/>
      <c r="DU132" s="71"/>
      <c r="DV132" s="71"/>
      <c r="DW132" s="71"/>
      <c r="DX132" s="71"/>
      <c r="DY132" s="71"/>
      <c r="DZ132" s="71"/>
      <c r="EA132" s="71"/>
      <c r="EB132" s="71"/>
      <c r="EC132" s="71"/>
      <c r="ED132" s="71"/>
      <c r="EE132" s="71"/>
      <c r="EF132" s="71"/>
      <c r="EG132" s="71"/>
      <c r="EH132" s="71"/>
      <c r="EI132" s="71"/>
      <c r="EJ132" s="71"/>
      <c r="EK132" s="71"/>
      <c r="EL132" s="71"/>
      <c r="EM132" s="71"/>
      <c r="EN132" s="71"/>
      <c r="EO132" s="71"/>
      <c r="EP132" s="71"/>
      <c r="EQ132" s="71"/>
      <c r="ER132" s="71"/>
      <c r="ES132" s="71"/>
      <c r="ET132" s="71"/>
      <c r="EU132" s="71"/>
      <c r="EV132" s="71"/>
      <c r="EW132" s="71"/>
      <c r="EX132" s="71"/>
      <c r="EY132" s="71"/>
      <c r="EZ132" s="71"/>
      <c r="FA132" s="71"/>
      <c r="FB132" s="71"/>
      <c r="FC132" s="71"/>
      <c r="FD132" s="71"/>
      <c r="FE132" s="71"/>
      <c r="FF132" s="71"/>
      <c r="FG132" s="71"/>
      <c r="FH132" s="71"/>
      <c r="FI132" s="71"/>
      <c r="FJ132" s="71"/>
      <c r="FK132" s="71"/>
      <c r="FL132" s="71"/>
      <c r="FM132" s="71"/>
      <c r="FN132" s="71"/>
      <c r="FO132" s="71"/>
      <c r="FP132" s="71"/>
      <c r="FQ132" s="71"/>
      <c r="FR132" s="71"/>
      <c r="FS132" s="71"/>
      <c r="FT132" s="71"/>
      <c r="FU132" s="71"/>
      <c r="FV132" s="71"/>
      <c r="FW132" s="71"/>
      <c r="FX132" s="71"/>
      <c r="FY132" s="71"/>
      <c r="FZ132" s="71"/>
      <c r="GA132" s="71"/>
      <c r="GB132" s="71"/>
      <c r="GC132" s="71"/>
      <c r="GD132" s="71"/>
      <c r="GE132" s="71"/>
      <c r="GF132" s="71"/>
      <c r="GG132" s="71"/>
      <c r="GH132" s="71"/>
      <c r="GI132" s="71"/>
      <c r="GJ132" s="71"/>
      <c r="GK132" s="71"/>
      <c r="GL132" s="71"/>
      <c r="GM132" s="71"/>
      <c r="GN132" s="71"/>
      <c r="GO132" s="71"/>
      <c r="GP132" s="71"/>
      <c r="GQ132" s="71"/>
      <c r="GR132" s="71"/>
      <c r="GS132" s="71"/>
      <c r="GT132" s="71"/>
      <c r="GU132" s="71"/>
      <c r="GV132" s="71"/>
      <c r="GW132" s="71"/>
      <c r="GX132" s="71"/>
      <c r="GY132" s="71"/>
      <c r="GZ132" s="71"/>
      <c r="HA132" s="71"/>
      <c r="HB132" s="71"/>
      <c r="HC132" s="71"/>
      <c r="HD132" s="71"/>
      <c r="HE132" s="71"/>
      <c r="HF132" s="71"/>
      <c r="HG132" s="71"/>
      <c r="HH132" s="71"/>
      <c r="HI132" s="71"/>
      <c r="HJ132" s="71"/>
      <c r="HK132" s="71"/>
      <c r="HL132" s="71"/>
      <c r="HM132" s="71"/>
      <c r="HN132" s="71"/>
      <c r="HO132" s="71"/>
      <c r="HP132" s="71"/>
      <c r="HQ132" s="71"/>
      <c r="HR132" s="71"/>
      <c r="HS132" s="71"/>
      <c r="HT132" s="71"/>
      <c r="HU132" s="71"/>
      <c r="HV132" s="71"/>
      <c r="HW132" s="71"/>
      <c r="HX132" s="71"/>
      <c r="HY132" s="71"/>
      <c r="HZ132" s="71"/>
      <c r="IA132" s="71"/>
      <c r="IB132" s="71"/>
      <c r="IC132" s="71"/>
      <c r="ID132" s="71"/>
      <c r="IE132" s="71"/>
      <c r="IF132" s="71"/>
      <c r="IG132" s="71"/>
      <c r="IH132" s="71"/>
      <c r="II132" s="71"/>
      <c r="IJ132" s="71"/>
      <c r="IK132" s="71"/>
      <c r="IL132" s="71"/>
      <c r="IM132" s="71"/>
      <c r="IN132" s="71"/>
      <c r="IO132" s="71"/>
      <c r="IP132" s="71"/>
      <c r="IQ132" s="71"/>
      <c r="IR132" s="71"/>
      <c r="IS132" s="71"/>
      <c r="IT132" s="71"/>
      <c r="IU132" s="71"/>
      <c r="IV132" s="71"/>
      <c r="IW132" s="71"/>
      <c r="IX132" s="71"/>
      <c r="IY132" s="71"/>
      <c r="IZ132" s="71"/>
      <c r="JA132" s="71"/>
      <c r="JB132" s="71"/>
      <c r="JC132" s="71"/>
      <c r="JD132" s="71"/>
      <c r="JE132" s="71"/>
      <c r="JF132" s="71"/>
      <c r="JG132" s="71"/>
      <c r="JH132" s="71"/>
      <c r="JI132" s="71"/>
      <c r="JJ132" s="71"/>
      <c r="JK132" s="71"/>
      <c r="JL132" s="71"/>
      <c r="JM132" s="71"/>
      <c r="JN132" s="71"/>
      <c r="JO132" s="71"/>
      <c r="JP132" s="71"/>
      <c r="JQ132" s="71"/>
      <c r="JR132" s="71"/>
      <c r="JS132" s="71"/>
      <c r="JT132" s="71"/>
      <c r="JU132" s="71"/>
      <c r="JV132" s="71"/>
      <c r="JW132" s="71"/>
      <c r="JX132" s="71"/>
      <c r="JY132" s="71"/>
      <c r="JZ132" s="71"/>
      <c r="KA132" s="71"/>
      <c r="KB132" s="71"/>
      <c r="KC132" s="71"/>
      <c r="KD132" s="71"/>
      <c r="KE132" s="71"/>
      <c r="KF132" s="71"/>
      <c r="KG132" s="71"/>
      <c r="KH132" s="71"/>
      <c r="KI132" s="71"/>
      <c r="KJ132" s="71"/>
      <c r="KK132" s="71"/>
      <c r="KL132" s="71"/>
      <c r="KM132" s="71"/>
      <c r="KN132" s="71"/>
      <c r="KO132" s="71"/>
      <c r="KP132" s="71"/>
      <c r="KQ132" s="71"/>
      <c r="KR132" s="71"/>
      <c r="KS132" s="71"/>
      <c r="KT132" s="71"/>
      <c r="KU132" s="71"/>
      <c r="KV132" s="71"/>
      <c r="KW132" s="71"/>
      <c r="KX132" s="71"/>
      <c r="KY132" s="71"/>
      <c r="KZ132" s="71"/>
      <c r="LA132" s="71"/>
      <c r="LB132" s="71"/>
      <c r="LC132" s="71"/>
      <c r="LD132" s="71"/>
      <c r="LE132" s="71"/>
      <c r="LF132" s="71"/>
      <c r="LG132" s="71"/>
      <c r="LH132" s="71"/>
      <c r="LI132" s="71"/>
      <c r="LJ132" s="71"/>
      <c r="LK132" s="71"/>
      <c r="LL132" s="71"/>
      <c r="LM132" s="71"/>
      <c r="LN132" s="71"/>
      <c r="LO132" s="71"/>
      <c r="LP132" s="71"/>
      <c r="LQ132" s="71"/>
      <c r="LR132" s="71"/>
      <c r="LS132" s="71"/>
      <c r="LT132" s="71"/>
      <c r="LU132" s="71"/>
      <c r="LV132" s="71"/>
      <c r="LW132" s="71"/>
      <c r="LX132" s="71"/>
      <c r="LY132" s="71"/>
      <c r="LZ132" s="71"/>
      <c r="MA132" s="71"/>
      <c r="MB132" s="71"/>
      <c r="MC132" s="71"/>
      <c r="MD132" s="71"/>
      <c r="ME132" s="71"/>
      <c r="MF132" s="71"/>
      <c r="MG132" s="71"/>
      <c r="MH132" s="71"/>
      <c r="MI132" s="71"/>
      <c r="MJ132" s="71"/>
      <c r="MK132" s="71"/>
      <c r="ML132" s="71"/>
      <c r="MM132" s="71"/>
      <c r="MN132" s="71"/>
      <c r="MO132" s="71"/>
      <c r="MP132" s="71"/>
      <c r="MQ132" s="71"/>
      <c r="MR132" s="71"/>
      <c r="MS132" s="71"/>
      <c r="MT132" s="71"/>
      <c r="MU132" s="71"/>
      <c r="MV132" s="71"/>
      <c r="MW132" s="71"/>
      <c r="MX132" s="71"/>
      <c r="MY132" s="71"/>
      <c r="MZ132" s="71"/>
      <c r="NA132" s="71"/>
      <c r="NB132" s="71"/>
      <c r="NC132" s="71"/>
      <c r="ND132" s="71"/>
      <c r="NE132" s="71"/>
      <c r="NF132" s="71"/>
      <c r="NG132" s="71"/>
      <c r="NH132" s="71"/>
      <c r="NI132" s="71"/>
      <c r="NJ132" s="71"/>
      <c r="NK132" s="71"/>
      <c r="NL132" s="71"/>
      <c r="NM132" s="71"/>
      <c r="NN132" s="71"/>
      <c r="NO132" s="71"/>
      <c r="NP132" s="71"/>
      <c r="NQ132" s="71"/>
      <c r="NR132" s="71"/>
      <c r="NS132" s="71"/>
      <c r="NT132" s="71"/>
      <c r="NU132" s="71"/>
      <c r="NV132" s="71"/>
      <c r="NW132" s="71"/>
      <c r="NX132" s="71"/>
      <c r="NY132" s="71"/>
      <c r="NZ132" s="71"/>
      <c r="OA132" s="71"/>
      <c r="OB132" s="71"/>
      <c r="OC132" s="71"/>
      <c r="OD132" s="71"/>
      <c r="OE132" s="71"/>
      <c r="OF132" s="71"/>
      <c r="OG132" s="71"/>
      <c r="OH132" s="71"/>
      <c r="OI132" s="71"/>
      <c r="OJ132" s="71"/>
      <c r="OK132" s="71"/>
      <c r="OL132" s="71"/>
      <c r="OM132" s="71"/>
      <c r="ON132" s="71"/>
      <c r="OO132" s="71"/>
      <c r="OP132" s="71"/>
      <c r="OQ132" s="71"/>
      <c r="OR132" s="71"/>
      <c r="OS132" s="71"/>
      <c r="OT132" s="71"/>
      <c r="OU132" s="71"/>
      <c r="OV132" s="71"/>
      <c r="OW132" s="71"/>
      <c r="OX132" s="71"/>
      <c r="OY132" s="71"/>
      <c r="OZ132" s="71"/>
      <c r="PA132" s="71"/>
      <c r="PB132" s="71"/>
      <c r="PC132" s="71"/>
      <c r="PD132" s="71"/>
      <c r="PE132" s="71"/>
      <c r="PF132" s="71"/>
      <c r="PG132" s="71"/>
      <c r="PH132" s="71"/>
      <c r="PI132" s="71"/>
      <c r="PJ132" s="71"/>
      <c r="PK132" s="71"/>
      <c r="PL132" s="71"/>
      <c r="PM132" s="71"/>
      <c r="PN132" s="71"/>
      <c r="PO132" s="71"/>
      <c r="PP132" s="71"/>
      <c r="PQ132" s="71"/>
      <c r="PR132" s="71"/>
      <c r="PS132" s="71"/>
      <c r="PT132" s="71"/>
      <c r="PU132" s="71"/>
      <c r="PV132" s="71"/>
      <c r="PW132" s="71"/>
      <c r="PX132" s="71"/>
      <c r="PY132" s="71"/>
      <c r="PZ132" s="71"/>
      <c r="QA132" s="71"/>
      <c r="QB132" s="71"/>
      <c r="QC132" s="71"/>
      <c r="QD132" s="71"/>
      <c r="QE132" s="71"/>
      <c r="QF132" s="71"/>
      <c r="QG132" s="71"/>
      <c r="QH132" s="71"/>
      <c r="QI132" s="71"/>
      <c r="QJ132" s="71"/>
      <c r="QK132" s="71"/>
      <c r="QL132" s="71"/>
      <c r="QM132" s="71"/>
      <c r="QN132" s="71"/>
      <c r="QO132" s="71"/>
      <c r="QP132" s="71"/>
      <c r="QQ132" s="71"/>
      <c r="QR132" s="71"/>
      <c r="QS132" s="71"/>
      <c r="QT132" s="71"/>
      <c r="QU132" s="71"/>
      <c r="QV132" s="71"/>
      <c r="QW132" s="71"/>
      <c r="QX132" s="71"/>
      <c r="QY132" s="71"/>
      <c r="QZ132" s="71"/>
      <c r="RA132" s="71"/>
      <c r="RB132" s="71"/>
      <c r="RC132" s="71"/>
      <c r="RD132" s="71"/>
      <c r="RE132" s="71"/>
      <c r="RF132" s="71"/>
      <c r="RG132" s="71"/>
      <c r="RH132" s="71"/>
      <c r="RI132" s="71"/>
      <c r="RJ132" s="71"/>
      <c r="RK132" s="71"/>
      <c r="RL132" s="71"/>
      <c r="RM132" s="71"/>
      <c r="RN132" s="71"/>
      <c r="RO132" s="71"/>
      <c r="RP132" s="71"/>
      <c r="RQ132" s="71"/>
      <c r="RR132" s="71"/>
      <c r="RS132" s="71"/>
      <c r="RT132" s="71"/>
      <c r="RU132" s="71"/>
      <c r="RV132" s="71"/>
      <c r="RW132" s="71"/>
      <c r="RX132" s="71"/>
      <c r="RY132" s="71"/>
      <c r="RZ132" s="71"/>
      <c r="SA132" s="71"/>
      <c r="SB132" s="71"/>
      <c r="SC132" s="71"/>
      <c r="SD132" s="71"/>
      <c r="SE132" s="71"/>
      <c r="SF132" s="71"/>
      <c r="SG132" s="71"/>
      <c r="SH132" s="71"/>
      <c r="SI132" s="71"/>
      <c r="SJ132" s="71"/>
      <c r="SK132" s="71"/>
      <c r="SL132" s="71"/>
      <c r="SM132" s="71"/>
      <c r="SN132" s="71"/>
      <c r="SO132" s="71"/>
      <c r="SP132" s="71"/>
      <c r="SQ132" s="71"/>
      <c r="SR132" s="71"/>
      <c r="SS132" s="71"/>
      <c r="ST132" s="71"/>
      <c r="SU132" s="71"/>
      <c r="SV132" s="71"/>
      <c r="SW132" s="71"/>
      <c r="SX132" s="71"/>
      <c r="SY132" s="71"/>
      <c r="SZ132" s="71"/>
      <c r="TA132" s="71"/>
      <c r="TB132" s="71"/>
      <c r="TC132" s="71"/>
      <c r="TD132" s="71"/>
      <c r="TE132" s="71"/>
      <c r="TF132" s="71"/>
      <c r="TG132" s="71"/>
      <c r="TH132" s="71"/>
      <c r="TI132" s="71"/>
      <c r="TJ132" s="71"/>
      <c r="TK132" s="71"/>
      <c r="TL132" s="71"/>
      <c r="TM132" s="71"/>
      <c r="TN132" s="71"/>
      <c r="TO132" s="71"/>
      <c r="TP132" s="71"/>
      <c r="TQ132" s="71"/>
      <c r="TR132" s="71"/>
      <c r="TS132" s="71"/>
      <c r="TT132" s="71"/>
      <c r="TU132" s="71"/>
      <c r="TV132" s="71"/>
      <c r="TW132" s="71"/>
      <c r="TX132" s="71"/>
      <c r="TY132" s="71"/>
      <c r="TZ132" s="71"/>
      <c r="UA132" s="71"/>
      <c r="UB132" s="71"/>
      <c r="UC132" s="71"/>
      <c r="UD132" s="71"/>
      <c r="UE132" s="71"/>
      <c r="UF132" s="71"/>
      <c r="UG132" s="71"/>
      <c r="UH132" s="71"/>
      <c r="UI132" s="71"/>
      <c r="UJ132" s="71"/>
      <c r="UK132" s="71"/>
      <c r="UL132" s="71"/>
      <c r="UM132" s="71"/>
      <c r="UN132" s="71"/>
      <c r="UO132" s="71"/>
      <c r="UP132" s="71"/>
      <c r="UQ132" s="71"/>
      <c r="UR132" s="71"/>
      <c r="US132" s="71"/>
      <c r="UT132" s="71"/>
      <c r="UU132" s="71"/>
      <c r="UV132" s="71"/>
      <c r="UW132" s="71"/>
      <c r="UX132" s="71"/>
      <c r="UY132" s="71"/>
      <c r="UZ132" s="71"/>
      <c r="VA132" s="71"/>
      <c r="VB132" s="71"/>
      <c r="VC132" s="71"/>
      <c r="VD132" s="71"/>
      <c r="VE132" s="71"/>
      <c r="VF132" s="71"/>
      <c r="VG132" s="71"/>
      <c r="VH132" s="71"/>
      <c r="VI132" s="71"/>
      <c r="VJ132" s="71"/>
      <c r="VK132" s="71"/>
      <c r="VL132" s="71"/>
      <c r="VM132" s="71"/>
      <c r="VN132" s="71"/>
      <c r="VO132" s="71"/>
      <c r="VP132" s="71"/>
      <c r="VQ132" s="71"/>
      <c r="VR132" s="71"/>
      <c r="VS132" s="71"/>
      <c r="VT132" s="71"/>
      <c r="VU132" s="71"/>
      <c r="VV132" s="71"/>
      <c r="VW132" s="71"/>
      <c r="VX132" s="71"/>
      <c r="VY132" s="71"/>
      <c r="VZ132" s="71"/>
      <c r="WA132" s="71"/>
      <c r="WB132" s="71"/>
      <c r="WC132" s="71"/>
      <c r="WD132" s="71"/>
      <c r="WE132" s="71"/>
      <c r="WF132" s="71"/>
      <c r="WG132" s="71"/>
      <c r="WH132" s="71"/>
      <c r="WI132" s="71"/>
      <c r="WJ132" s="71"/>
      <c r="WK132" s="71"/>
      <c r="WL132" s="71"/>
      <c r="WM132" s="71"/>
      <c r="WN132" s="71"/>
      <c r="WO132" s="71"/>
      <c r="WP132" s="71"/>
      <c r="WQ132" s="71"/>
      <c r="WR132" s="71"/>
      <c r="WS132" s="71"/>
      <c r="WT132" s="71"/>
      <c r="WU132" s="71"/>
      <c r="WV132" s="71"/>
      <c r="WW132" s="71"/>
      <c r="WX132" s="71"/>
      <c r="WY132" s="71"/>
      <c r="WZ132" s="71"/>
      <c r="XA132" s="71"/>
      <c r="XB132" s="71"/>
      <c r="XC132" s="71"/>
      <c r="XD132" s="71"/>
      <c r="XE132" s="71"/>
      <c r="XF132" s="71"/>
      <c r="XG132" s="71"/>
      <c r="XH132" s="71"/>
      <c r="XI132" s="71"/>
      <c r="XJ132" s="71"/>
      <c r="XK132" s="71"/>
      <c r="XL132" s="71"/>
      <c r="XM132" s="71"/>
      <c r="XN132" s="71"/>
      <c r="XO132" s="71"/>
      <c r="XP132" s="71"/>
      <c r="XQ132" s="71"/>
      <c r="XR132" s="71"/>
      <c r="XS132" s="71"/>
      <c r="XT132" s="71"/>
      <c r="XU132" s="71"/>
      <c r="XV132" s="71"/>
      <c r="XW132" s="71"/>
      <c r="XX132" s="71"/>
      <c r="XY132" s="71"/>
      <c r="XZ132" s="71"/>
      <c r="YA132" s="71"/>
      <c r="YB132" s="71"/>
      <c r="YC132" s="71"/>
      <c r="YD132" s="71"/>
      <c r="YE132" s="71"/>
      <c r="YF132" s="71"/>
      <c r="YG132" s="71"/>
      <c r="YH132" s="71"/>
      <c r="YI132" s="71"/>
      <c r="YJ132" s="71"/>
      <c r="YK132" s="71"/>
      <c r="YL132" s="71"/>
      <c r="YM132" s="71"/>
      <c r="YN132" s="71"/>
      <c r="YO132" s="71"/>
      <c r="YP132" s="71"/>
      <c r="YQ132" s="71"/>
      <c r="YR132" s="71"/>
      <c r="YS132" s="71"/>
      <c r="YT132" s="71"/>
      <c r="YU132" s="71"/>
      <c r="YV132" s="71"/>
      <c r="YW132" s="71"/>
      <c r="YX132" s="71"/>
      <c r="YY132" s="71"/>
      <c r="YZ132" s="71"/>
      <c r="ZA132" s="71"/>
      <c r="ZB132" s="71"/>
      <c r="ZC132" s="71"/>
      <c r="ZD132" s="71"/>
      <c r="ZE132" s="71"/>
      <c r="ZF132" s="71"/>
      <c r="ZG132" s="71"/>
      <c r="ZH132" s="71"/>
      <c r="ZI132" s="71"/>
      <c r="ZJ132" s="71"/>
      <c r="ZK132" s="71"/>
      <c r="ZL132" s="71"/>
      <c r="ZM132" s="71"/>
      <c r="ZN132" s="71"/>
      <c r="ZO132" s="71"/>
      <c r="ZP132" s="71"/>
      <c r="ZQ132" s="71"/>
      <c r="ZR132" s="71"/>
      <c r="ZS132" s="71"/>
      <c r="ZT132" s="71"/>
      <c r="ZU132" s="71"/>
      <c r="ZV132" s="71"/>
      <c r="ZW132" s="71"/>
      <c r="ZX132" s="71"/>
      <c r="ZY132" s="71"/>
      <c r="ZZ132" s="71"/>
      <c r="AAA132" s="71"/>
      <c r="AAB132" s="71"/>
      <c r="AAC132" s="71"/>
      <c r="AAD132" s="71"/>
      <c r="AAE132" s="71"/>
      <c r="AAF132" s="71"/>
      <c r="AAG132" s="71"/>
      <c r="AAH132" s="71"/>
      <c r="AAI132" s="71"/>
      <c r="AAJ132" s="71"/>
      <c r="AAK132" s="71"/>
      <c r="AAL132" s="71"/>
      <c r="AAM132" s="71"/>
      <c r="AAN132" s="71"/>
      <c r="AAO132" s="71"/>
      <c r="AAP132" s="71"/>
      <c r="AAQ132" s="71"/>
      <c r="AAR132" s="71"/>
      <c r="AAS132" s="71"/>
      <c r="AAT132" s="71"/>
      <c r="AAU132" s="71"/>
      <c r="AAV132" s="71"/>
      <c r="AAW132" s="71"/>
      <c r="AAX132" s="71"/>
      <c r="AAY132" s="71"/>
      <c r="AAZ132" s="71"/>
      <c r="ABA132" s="71"/>
      <c r="ABB132" s="71"/>
      <c r="ABC132" s="71"/>
      <c r="ABD132" s="71"/>
      <c r="ABE132" s="71"/>
      <c r="ABF132" s="71"/>
      <c r="ABG132" s="71"/>
      <c r="ABH132" s="71"/>
      <c r="ABI132" s="71"/>
      <c r="ABJ132" s="71"/>
      <c r="ABK132" s="71"/>
      <c r="ABL132" s="71"/>
      <c r="ABM132" s="71"/>
      <c r="ABN132" s="71"/>
      <c r="ABO132" s="71"/>
      <c r="ABP132" s="71"/>
      <c r="ABQ132" s="71"/>
      <c r="ABR132" s="71"/>
      <c r="ABS132" s="71"/>
      <c r="ABT132" s="71"/>
      <c r="ABU132" s="71"/>
      <c r="ABV132" s="71"/>
      <c r="ABW132" s="71"/>
      <c r="ABX132" s="71"/>
      <c r="ABY132" s="71"/>
      <c r="ABZ132" s="71"/>
      <c r="ACA132" s="71"/>
      <c r="ACB132" s="71"/>
      <c r="ACC132" s="71"/>
      <c r="ACD132" s="71"/>
      <c r="ACE132" s="71"/>
      <c r="ACF132" s="71"/>
      <c r="ACG132" s="71"/>
      <c r="ACH132" s="71"/>
      <c r="ACI132" s="71"/>
      <c r="ACJ132" s="71"/>
      <c r="ACK132" s="71"/>
      <c r="ACL132" s="71"/>
      <c r="ACM132" s="71"/>
      <c r="ACN132" s="71"/>
      <c r="ACO132" s="71"/>
      <c r="ACP132" s="71"/>
      <c r="ACQ132" s="71"/>
      <c r="ACR132" s="71"/>
      <c r="ACS132" s="71"/>
      <c r="ACT132" s="71"/>
      <c r="ACU132" s="71"/>
      <c r="ACV132" s="71"/>
      <c r="ACW132" s="71"/>
      <c r="ACX132" s="71"/>
      <c r="ACY132" s="71"/>
      <c r="ACZ132" s="71"/>
      <c r="ADA132" s="71"/>
      <c r="ADB132" s="71"/>
      <c r="ADC132" s="71"/>
      <c r="ADD132" s="71"/>
      <c r="ADE132" s="71"/>
      <c r="ADF132" s="71"/>
      <c r="ADG132" s="71"/>
      <c r="ADH132" s="71"/>
      <c r="ADI132" s="71"/>
      <c r="ADJ132" s="71"/>
      <c r="ADK132" s="71"/>
      <c r="ADL132" s="71"/>
      <c r="ADM132" s="71"/>
      <c r="ADN132" s="71"/>
      <c r="ADO132" s="71"/>
      <c r="ADP132" s="71"/>
      <c r="ADQ132" s="71"/>
      <c r="ADR132" s="71"/>
      <c r="ADS132" s="71"/>
      <c r="ADT132" s="71"/>
      <c r="ADU132" s="71"/>
      <c r="ADV132" s="71"/>
      <c r="ADW132" s="71"/>
      <c r="ADX132" s="71"/>
      <c r="ADY132" s="71"/>
      <c r="ADZ132" s="71"/>
      <c r="AEA132" s="71"/>
      <c r="AEB132" s="71"/>
      <c r="AEC132" s="71"/>
      <c r="AED132" s="71"/>
      <c r="AEE132" s="71"/>
      <c r="AEF132" s="71"/>
      <c r="AEG132" s="71"/>
      <c r="AEH132" s="71"/>
      <c r="AEI132" s="71"/>
      <c r="AEJ132" s="71"/>
      <c r="AEK132" s="71"/>
      <c r="AEL132" s="71"/>
      <c r="AEM132" s="71"/>
      <c r="AEN132" s="71"/>
      <c r="AEO132" s="71"/>
      <c r="AEP132" s="71"/>
      <c r="AEQ132" s="71"/>
      <c r="AER132" s="71"/>
      <c r="AES132" s="71"/>
      <c r="AET132" s="71"/>
      <c r="AEU132" s="71"/>
      <c r="AEV132" s="71"/>
      <c r="AEW132" s="71"/>
      <c r="AEX132" s="71"/>
      <c r="AEY132" s="71"/>
      <c r="AEZ132" s="71"/>
      <c r="AFA132" s="71"/>
      <c r="AFB132" s="71"/>
      <c r="AFC132" s="71"/>
      <c r="AFD132" s="71"/>
      <c r="AFE132" s="71"/>
      <c r="AFF132" s="71"/>
      <c r="AFG132" s="71"/>
      <c r="AFH132" s="71"/>
      <c r="AFI132" s="71"/>
      <c r="AFJ132" s="71"/>
      <c r="AFK132" s="71"/>
      <c r="AFL132" s="71"/>
      <c r="AFM132" s="71"/>
      <c r="AFN132" s="71"/>
      <c r="AFO132" s="71"/>
      <c r="AFP132" s="71"/>
      <c r="AFQ132" s="71"/>
      <c r="AFR132" s="71"/>
      <c r="AFS132" s="71"/>
      <c r="AFT132" s="71"/>
      <c r="AFU132" s="71"/>
      <c r="AFV132" s="71"/>
      <c r="AFW132" s="71"/>
      <c r="AFX132" s="71"/>
      <c r="AFY132" s="71"/>
      <c r="AFZ132" s="71"/>
      <c r="AGA132" s="71"/>
      <c r="AGB132" s="71"/>
      <c r="AGC132" s="71"/>
      <c r="AGD132" s="71"/>
      <c r="AGE132" s="71"/>
      <c r="AGF132" s="71"/>
      <c r="AGG132" s="71"/>
      <c r="AGH132" s="71"/>
      <c r="AGI132" s="71"/>
      <c r="AGJ132" s="71"/>
      <c r="AGK132" s="71"/>
      <c r="AGL132" s="71"/>
      <c r="AGM132" s="71"/>
      <c r="AGN132" s="71"/>
      <c r="AGO132" s="71"/>
      <c r="AGP132" s="71"/>
      <c r="AGQ132" s="71"/>
      <c r="AGR132" s="71"/>
      <c r="AGS132" s="71"/>
      <c r="AGT132" s="71"/>
      <c r="AGU132" s="71"/>
      <c r="AGV132" s="71"/>
      <c r="AGW132" s="71"/>
      <c r="AGX132" s="71"/>
      <c r="AGY132" s="71"/>
      <c r="AGZ132" s="71"/>
      <c r="AHA132" s="71"/>
      <c r="AHB132" s="71"/>
      <c r="AHC132" s="71"/>
      <c r="AHD132" s="71"/>
      <c r="AHE132" s="71"/>
      <c r="AHF132" s="71"/>
      <c r="AHG132" s="71"/>
      <c r="AHH132" s="71"/>
      <c r="AHI132" s="71"/>
      <c r="AHJ132" s="71"/>
      <c r="AHK132" s="71"/>
      <c r="AHL132" s="71"/>
      <c r="AHM132" s="71"/>
      <c r="AHN132" s="71"/>
      <c r="AHO132" s="71"/>
      <c r="AHP132" s="71"/>
      <c r="AHQ132" s="71"/>
      <c r="AHR132" s="71"/>
      <c r="AHS132" s="71"/>
      <c r="AHT132" s="71"/>
      <c r="AHU132" s="71"/>
      <c r="AHV132" s="71"/>
      <c r="AHW132" s="71"/>
      <c r="AHX132" s="71"/>
      <c r="AHY132" s="71"/>
      <c r="AHZ132" s="71"/>
      <c r="AIA132" s="71"/>
      <c r="AIB132" s="71"/>
      <c r="AIC132" s="71"/>
      <c r="AID132" s="71"/>
      <c r="AIE132" s="71"/>
      <c r="AIF132" s="71"/>
      <c r="AIG132" s="71"/>
      <c r="AIH132" s="71"/>
      <c r="AII132" s="71"/>
      <c r="AIJ132" s="71"/>
      <c r="AIK132" s="71"/>
      <c r="AIL132" s="71"/>
      <c r="AIM132" s="71"/>
      <c r="AIN132" s="71"/>
      <c r="AIO132" s="71"/>
      <c r="AIP132" s="71"/>
      <c r="AIQ132" s="71"/>
      <c r="AIR132" s="71"/>
      <c r="AIS132" s="71"/>
      <c r="AIT132" s="71"/>
      <c r="AIU132" s="71"/>
      <c r="AIV132" s="71"/>
      <c r="AIW132" s="71"/>
      <c r="AIX132" s="71"/>
      <c r="AIY132" s="71"/>
      <c r="AIZ132" s="71"/>
      <c r="AJA132" s="71"/>
      <c r="AJB132" s="71"/>
      <c r="AJC132" s="71"/>
      <c r="AJD132" s="71"/>
      <c r="AJE132" s="71"/>
      <c r="AJF132" s="71"/>
      <c r="AJG132" s="71"/>
      <c r="AJH132" s="71"/>
      <c r="AJI132" s="71"/>
      <c r="AJJ132" s="71"/>
      <c r="AJK132" s="71"/>
      <c r="AJL132" s="71"/>
      <c r="AJM132" s="71"/>
      <c r="AJN132" s="71"/>
      <c r="AJO132" s="71"/>
      <c r="AJP132" s="71"/>
      <c r="AJQ132" s="71"/>
      <c r="AJR132" s="71"/>
      <c r="AJS132" s="71"/>
      <c r="AJT132" s="71"/>
      <c r="AJU132" s="71"/>
      <c r="AJV132" s="71"/>
      <c r="AJW132" s="71"/>
      <c r="AJX132" s="71"/>
      <c r="AJY132" s="71"/>
      <c r="AJZ132" s="71"/>
      <c r="AKA132" s="71"/>
      <c r="AKB132" s="71"/>
      <c r="AKC132" s="71"/>
      <c r="AKD132" s="71"/>
      <c r="AKE132" s="71"/>
      <c r="AKF132" s="71"/>
      <c r="AKG132" s="71"/>
      <c r="AKH132" s="71"/>
      <c r="AKI132" s="71"/>
      <c r="AKJ132" s="71"/>
      <c r="AKK132" s="71"/>
      <c r="AKL132" s="71"/>
      <c r="AKM132" s="71"/>
      <c r="AKN132" s="71"/>
      <c r="AKO132" s="71"/>
      <c r="AKP132" s="71"/>
      <c r="AKQ132" s="71"/>
      <c r="AKR132" s="71"/>
      <c r="AKS132" s="71"/>
      <c r="AKT132" s="71"/>
      <c r="AKU132" s="71"/>
      <c r="AKV132" s="71"/>
      <c r="AKW132" s="71"/>
      <c r="AKX132" s="71"/>
      <c r="AKY132" s="71"/>
      <c r="AKZ132" s="71"/>
      <c r="ALA132" s="71"/>
      <c r="ALB132" s="71"/>
      <c r="ALC132" s="71"/>
      <c r="ALD132" s="71"/>
      <c r="ALE132" s="71"/>
      <c r="ALF132" s="71"/>
      <c r="ALG132" s="71"/>
      <c r="ALH132" s="71"/>
      <c r="ALI132" s="71"/>
      <c r="ALJ132" s="71"/>
      <c r="ALK132" s="71"/>
      <c r="ALL132" s="71"/>
      <c r="ALM132" s="71"/>
      <c r="ALN132" s="71"/>
      <c r="ALO132" s="71"/>
      <c r="ALP132" s="71"/>
      <c r="ALQ132" s="71"/>
      <c r="ALR132" s="71"/>
      <c r="ALS132" s="71"/>
      <c r="ALT132" s="71"/>
      <c r="ALU132" s="71"/>
      <c r="ALV132" s="71"/>
      <c r="ALW132" s="71"/>
      <c r="ALX132" s="71"/>
      <c r="ALY132" s="71"/>
      <c r="ALZ132" s="71"/>
      <c r="AMA132" s="71"/>
      <c r="AMB132" s="71"/>
      <c r="AMC132" s="71"/>
      <c r="AMD132" s="71"/>
      <c r="AME132" s="71"/>
      <c r="AMF132" s="71"/>
      <c r="AMG132" s="71"/>
      <c r="AMH132" s="71"/>
    </row>
    <row r="133" spans="1:1022" ht="15" customHeight="1" x14ac:dyDescent="0.2">
      <c r="A133" s="71"/>
      <c r="B133" s="77" t="s">
        <v>40</v>
      </c>
      <c r="C133" s="78"/>
      <c r="D133" s="78"/>
      <c r="E133" s="78"/>
      <c r="F133" s="78"/>
      <c r="G133" s="78"/>
      <c r="H133" s="78"/>
      <c r="I133" s="78"/>
      <c r="J133" s="78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  <c r="CH133" s="71"/>
      <c r="CI133" s="71"/>
      <c r="CJ133" s="71"/>
      <c r="CK133" s="71"/>
      <c r="CL133" s="71"/>
      <c r="CM133" s="71"/>
      <c r="CN133" s="71"/>
      <c r="CO133" s="71"/>
      <c r="CP133" s="71"/>
      <c r="CQ133" s="71"/>
      <c r="CR133" s="71"/>
      <c r="CS133" s="71"/>
      <c r="CT133" s="71"/>
      <c r="CU133" s="71"/>
      <c r="CV133" s="71"/>
      <c r="CW133" s="71"/>
      <c r="CX133" s="71"/>
      <c r="CY133" s="71"/>
      <c r="CZ133" s="71"/>
      <c r="DA133" s="71"/>
      <c r="DB133" s="71"/>
      <c r="DC133" s="71"/>
      <c r="DD133" s="71"/>
      <c r="DE133" s="71"/>
      <c r="DF133" s="71"/>
      <c r="DG133" s="71"/>
      <c r="DH133" s="71"/>
      <c r="DI133" s="71"/>
      <c r="DJ133" s="71"/>
      <c r="DK133" s="71"/>
      <c r="DL133" s="71"/>
      <c r="DM133" s="71"/>
      <c r="DN133" s="71"/>
      <c r="DO133" s="71"/>
      <c r="DP133" s="71"/>
      <c r="DQ133" s="71"/>
      <c r="DR133" s="71"/>
      <c r="DS133" s="71"/>
      <c r="DT133" s="71"/>
      <c r="DU133" s="71"/>
      <c r="DV133" s="71"/>
      <c r="DW133" s="71"/>
      <c r="DX133" s="71"/>
      <c r="DY133" s="71"/>
      <c r="DZ133" s="71"/>
      <c r="EA133" s="71"/>
      <c r="EB133" s="71"/>
      <c r="EC133" s="71"/>
      <c r="ED133" s="71"/>
      <c r="EE133" s="71"/>
      <c r="EF133" s="71"/>
      <c r="EG133" s="71"/>
      <c r="EH133" s="71"/>
      <c r="EI133" s="71"/>
      <c r="EJ133" s="71"/>
      <c r="EK133" s="71"/>
      <c r="EL133" s="71"/>
      <c r="EM133" s="71"/>
      <c r="EN133" s="71"/>
      <c r="EO133" s="71"/>
      <c r="EP133" s="71"/>
      <c r="EQ133" s="71"/>
      <c r="ER133" s="71"/>
      <c r="ES133" s="71"/>
      <c r="ET133" s="71"/>
      <c r="EU133" s="71"/>
      <c r="EV133" s="71"/>
      <c r="EW133" s="71"/>
      <c r="EX133" s="71"/>
      <c r="EY133" s="71"/>
      <c r="EZ133" s="71"/>
      <c r="FA133" s="71"/>
      <c r="FB133" s="71"/>
      <c r="FC133" s="71"/>
      <c r="FD133" s="71"/>
      <c r="FE133" s="71"/>
      <c r="FF133" s="71"/>
      <c r="FG133" s="71"/>
      <c r="FH133" s="71"/>
      <c r="FI133" s="71"/>
      <c r="FJ133" s="71"/>
      <c r="FK133" s="71"/>
      <c r="FL133" s="71"/>
      <c r="FM133" s="71"/>
      <c r="FN133" s="71"/>
      <c r="FO133" s="71"/>
      <c r="FP133" s="71"/>
      <c r="FQ133" s="71"/>
      <c r="FR133" s="71"/>
      <c r="FS133" s="71"/>
      <c r="FT133" s="71"/>
      <c r="FU133" s="71"/>
      <c r="FV133" s="71"/>
      <c r="FW133" s="71"/>
      <c r="FX133" s="71"/>
      <c r="FY133" s="71"/>
      <c r="FZ133" s="71"/>
      <c r="GA133" s="71"/>
      <c r="GB133" s="71"/>
      <c r="GC133" s="71"/>
      <c r="GD133" s="71"/>
      <c r="GE133" s="71"/>
      <c r="GF133" s="71"/>
      <c r="GG133" s="71"/>
      <c r="GH133" s="71"/>
      <c r="GI133" s="71"/>
      <c r="GJ133" s="71"/>
      <c r="GK133" s="71"/>
      <c r="GL133" s="71"/>
      <c r="GM133" s="71"/>
      <c r="GN133" s="71"/>
      <c r="GO133" s="71"/>
      <c r="GP133" s="71"/>
      <c r="GQ133" s="71"/>
      <c r="GR133" s="71"/>
      <c r="GS133" s="71"/>
      <c r="GT133" s="71"/>
      <c r="GU133" s="71"/>
      <c r="GV133" s="71"/>
      <c r="GW133" s="71"/>
      <c r="GX133" s="71"/>
      <c r="GY133" s="71"/>
      <c r="GZ133" s="71"/>
      <c r="HA133" s="71"/>
      <c r="HB133" s="71"/>
      <c r="HC133" s="71"/>
      <c r="HD133" s="71"/>
      <c r="HE133" s="71"/>
      <c r="HF133" s="71"/>
      <c r="HG133" s="71"/>
      <c r="HH133" s="71"/>
      <c r="HI133" s="71"/>
      <c r="HJ133" s="71"/>
      <c r="HK133" s="71"/>
      <c r="HL133" s="71"/>
      <c r="HM133" s="71"/>
      <c r="HN133" s="71"/>
      <c r="HO133" s="71"/>
      <c r="HP133" s="71"/>
      <c r="HQ133" s="71"/>
      <c r="HR133" s="71"/>
      <c r="HS133" s="71"/>
      <c r="HT133" s="71"/>
      <c r="HU133" s="71"/>
      <c r="HV133" s="71"/>
      <c r="HW133" s="71"/>
      <c r="HX133" s="71"/>
      <c r="HY133" s="71"/>
      <c r="HZ133" s="71"/>
      <c r="IA133" s="71"/>
      <c r="IB133" s="71"/>
      <c r="IC133" s="71"/>
      <c r="ID133" s="71"/>
      <c r="IE133" s="71"/>
      <c r="IF133" s="71"/>
      <c r="IG133" s="71"/>
      <c r="IH133" s="71"/>
      <c r="II133" s="71"/>
      <c r="IJ133" s="71"/>
      <c r="IK133" s="71"/>
      <c r="IL133" s="71"/>
      <c r="IM133" s="71"/>
      <c r="IN133" s="71"/>
      <c r="IO133" s="71"/>
      <c r="IP133" s="71"/>
      <c r="IQ133" s="71"/>
      <c r="IR133" s="71"/>
      <c r="IS133" s="71"/>
      <c r="IT133" s="71"/>
      <c r="IU133" s="71"/>
      <c r="IV133" s="71"/>
      <c r="IW133" s="71"/>
      <c r="IX133" s="71"/>
      <c r="IY133" s="71"/>
      <c r="IZ133" s="71"/>
      <c r="JA133" s="71"/>
      <c r="JB133" s="71"/>
      <c r="JC133" s="71"/>
      <c r="JD133" s="71"/>
      <c r="JE133" s="71"/>
      <c r="JF133" s="71"/>
      <c r="JG133" s="71"/>
      <c r="JH133" s="71"/>
      <c r="JI133" s="71"/>
      <c r="JJ133" s="71"/>
      <c r="JK133" s="71"/>
      <c r="JL133" s="71"/>
      <c r="JM133" s="71"/>
      <c r="JN133" s="71"/>
      <c r="JO133" s="71"/>
      <c r="JP133" s="71"/>
      <c r="JQ133" s="71"/>
      <c r="JR133" s="71"/>
      <c r="JS133" s="71"/>
      <c r="JT133" s="71"/>
      <c r="JU133" s="71"/>
      <c r="JV133" s="71"/>
      <c r="JW133" s="71"/>
      <c r="JX133" s="71"/>
      <c r="JY133" s="71"/>
      <c r="JZ133" s="71"/>
      <c r="KA133" s="71"/>
      <c r="KB133" s="71"/>
      <c r="KC133" s="71"/>
      <c r="KD133" s="71"/>
      <c r="KE133" s="71"/>
      <c r="KF133" s="71"/>
      <c r="KG133" s="71"/>
      <c r="KH133" s="71"/>
      <c r="KI133" s="71"/>
      <c r="KJ133" s="71"/>
      <c r="KK133" s="71"/>
      <c r="KL133" s="71"/>
      <c r="KM133" s="71"/>
      <c r="KN133" s="71"/>
      <c r="KO133" s="71"/>
      <c r="KP133" s="71"/>
      <c r="KQ133" s="71"/>
      <c r="KR133" s="71"/>
      <c r="KS133" s="71"/>
      <c r="KT133" s="71"/>
      <c r="KU133" s="71"/>
      <c r="KV133" s="71"/>
      <c r="KW133" s="71"/>
      <c r="KX133" s="71"/>
      <c r="KY133" s="71"/>
      <c r="KZ133" s="71"/>
      <c r="LA133" s="71"/>
      <c r="LB133" s="71"/>
      <c r="LC133" s="71"/>
      <c r="LD133" s="71"/>
      <c r="LE133" s="71"/>
      <c r="LF133" s="71"/>
      <c r="LG133" s="71"/>
      <c r="LH133" s="71"/>
      <c r="LI133" s="71"/>
      <c r="LJ133" s="71"/>
      <c r="LK133" s="71"/>
      <c r="LL133" s="71"/>
      <c r="LM133" s="71"/>
      <c r="LN133" s="71"/>
      <c r="LO133" s="71"/>
      <c r="LP133" s="71"/>
      <c r="LQ133" s="71"/>
      <c r="LR133" s="71"/>
      <c r="LS133" s="71"/>
      <c r="LT133" s="71"/>
      <c r="LU133" s="71"/>
      <c r="LV133" s="71"/>
      <c r="LW133" s="71"/>
      <c r="LX133" s="71"/>
      <c r="LY133" s="71"/>
      <c r="LZ133" s="71"/>
      <c r="MA133" s="71"/>
      <c r="MB133" s="71"/>
      <c r="MC133" s="71"/>
      <c r="MD133" s="71"/>
      <c r="ME133" s="71"/>
      <c r="MF133" s="71"/>
      <c r="MG133" s="71"/>
      <c r="MH133" s="71"/>
      <c r="MI133" s="71"/>
      <c r="MJ133" s="71"/>
      <c r="MK133" s="71"/>
      <c r="ML133" s="71"/>
      <c r="MM133" s="71"/>
      <c r="MN133" s="71"/>
      <c r="MO133" s="71"/>
      <c r="MP133" s="71"/>
      <c r="MQ133" s="71"/>
      <c r="MR133" s="71"/>
      <c r="MS133" s="71"/>
      <c r="MT133" s="71"/>
      <c r="MU133" s="71"/>
      <c r="MV133" s="71"/>
      <c r="MW133" s="71"/>
      <c r="MX133" s="71"/>
      <c r="MY133" s="71"/>
      <c r="MZ133" s="71"/>
      <c r="NA133" s="71"/>
      <c r="NB133" s="71"/>
      <c r="NC133" s="71"/>
      <c r="ND133" s="71"/>
      <c r="NE133" s="71"/>
      <c r="NF133" s="71"/>
      <c r="NG133" s="71"/>
      <c r="NH133" s="71"/>
      <c r="NI133" s="71"/>
      <c r="NJ133" s="71"/>
      <c r="NK133" s="71"/>
      <c r="NL133" s="71"/>
      <c r="NM133" s="71"/>
      <c r="NN133" s="71"/>
      <c r="NO133" s="71"/>
      <c r="NP133" s="71"/>
      <c r="NQ133" s="71"/>
      <c r="NR133" s="71"/>
      <c r="NS133" s="71"/>
      <c r="NT133" s="71"/>
      <c r="NU133" s="71"/>
      <c r="NV133" s="71"/>
      <c r="NW133" s="71"/>
      <c r="NX133" s="71"/>
      <c r="NY133" s="71"/>
      <c r="NZ133" s="71"/>
      <c r="OA133" s="71"/>
      <c r="OB133" s="71"/>
      <c r="OC133" s="71"/>
      <c r="OD133" s="71"/>
      <c r="OE133" s="71"/>
      <c r="OF133" s="71"/>
      <c r="OG133" s="71"/>
      <c r="OH133" s="71"/>
      <c r="OI133" s="71"/>
      <c r="OJ133" s="71"/>
      <c r="OK133" s="71"/>
      <c r="OL133" s="71"/>
      <c r="OM133" s="71"/>
      <c r="ON133" s="71"/>
      <c r="OO133" s="71"/>
      <c r="OP133" s="71"/>
      <c r="OQ133" s="71"/>
      <c r="OR133" s="71"/>
      <c r="OS133" s="71"/>
      <c r="OT133" s="71"/>
      <c r="OU133" s="71"/>
      <c r="OV133" s="71"/>
      <c r="OW133" s="71"/>
      <c r="OX133" s="71"/>
      <c r="OY133" s="71"/>
      <c r="OZ133" s="71"/>
      <c r="PA133" s="71"/>
      <c r="PB133" s="71"/>
      <c r="PC133" s="71"/>
      <c r="PD133" s="71"/>
      <c r="PE133" s="71"/>
      <c r="PF133" s="71"/>
      <c r="PG133" s="71"/>
      <c r="PH133" s="71"/>
      <c r="PI133" s="71"/>
      <c r="PJ133" s="71"/>
      <c r="PK133" s="71"/>
      <c r="PL133" s="71"/>
      <c r="PM133" s="71"/>
      <c r="PN133" s="71"/>
      <c r="PO133" s="71"/>
      <c r="PP133" s="71"/>
      <c r="PQ133" s="71"/>
      <c r="PR133" s="71"/>
      <c r="PS133" s="71"/>
      <c r="PT133" s="71"/>
      <c r="PU133" s="71"/>
      <c r="PV133" s="71"/>
      <c r="PW133" s="71"/>
      <c r="PX133" s="71"/>
      <c r="PY133" s="71"/>
      <c r="PZ133" s="71"/>
      <c r="QA133" s="71"/>
      <c r="QB133" s="71"/>
      <c r="QC133" s="71"/>
      <c r="QD133" s="71"/>
      <c r="QE133" s="71"/>
      <c r="QF133" s="71"/>
      <c r="QG133" s="71"/>
      <c r="QH133" s="71"/>
      <c r="QI133" s="71"/>
      <c r="QJ133" s="71"/>
      <c r="QK133" s="71"/>
      <c r="QL133" s="71"/>
      <c r="QM133" s="71"/>
      <c r="QN133" s="71"/>
      <c r="QO133" s="71"/>
      <c r="QP133" s="71"/>
      <c r="QQ133" s="71"/>
      <c r="QR133" s="71"/>
      <c r="QS133" s="71"/>
      <c r="QT133" s="71"/>
      <c r="QU133" s="71"/>
      <c r="QV133" s="71"/>
      <c r="QW133" s="71"/>
      <c r="QX133" s="71"/>
      <c r="QY133" s="71"/>
      <c r="QZ133" s="71"/>
      <c r="RA133" s="71"/>
      <c r="RB133" s="71"/>
      <c r="RC133" s="71"/>
      <c r="RD133" s="71"/>
      <c r="RE133" s="71"/>
      <c r="RF133" s="71"/>
      <c r="RG133" s="71"/>
      <c r="RH133" s="71"/>
      <c r="RI133" s="71"/>
      <c r="RJ133" s="71"/>
      <c r="RK133" s="71"/>
      <c r="RL133" s="71"/>
      <c r="RM133" s="71"/>
      <c r="RN133" s="71"/>
      <c r="RO133" s="71"/>
      <c r="RP133" s="71"/>
      <c r="RQ133" s="71"/>
      <c r="RR133" s="71"/>
      <c r="RS133" s="71"/>
      <c r="RT133" s="71"/>
      <c r="RU133" s="71"/>
      <c r="RV133" s="71"/>
      <c r="RW133" s="71"/>
      <c r="RX133" s="71"/>
      <c r="RY133" s="71"/>
      <c r="RZ133" s="71"/>
      <c r="SA133" s="71"/>
      <c r="SB133" s="71"/>
      <c r="SC133" s="71"/>
      <c r="SD133" s="71"/>
      <c r="SE133" s="71"/>
      <c r="SF133" s="71"/>
      <c r="SG133" s="71"/>
      <c r="SH133" s="71"/>
      <c r="SI133" s="71"/>
      <c r="SJ133" s="71"/>
      <c r="SK133" s="71"/>
      <c r="SL133" s="71"/>
      <c r="SM133" s="71"/>
      <c r="SN133" s="71"/>
      <c r="SO133" s="71"/>
      <c r="SP133" s="71"/>
      <c r="SQ133" s="71"/>
      <c r="SR133" s="71"/>
      <c r="SS133" s="71"/>
      <c r="ST133" s="71"/>
      <c r="SU133" s="71"/>
      <c r="SV133" s="71"/>
      <c r="SW133" s="71"/>
      <c r="SX133" s="71"/>
      <c r="SY133" s="71"/>
      <c r="SZ133" s="71"/>
      <c r="TA133" s="71"/>
      <c r="TB133" s="71"/>
      <c r="TC133" s="71"/>
      <c r="TD133" s="71"/>
      <c r="TE133" s="71"/>
      <c r="TF133" s="71"/>
      <c r="TG133" s="71"/>
      <c r="TH133" s="71"/>
      <c r="TI133" s="71"/>
      <c r="TJ133" s="71"/>
      <c r="TK133" s="71"/>
      <c r="TL133" s="71"/>
      <c r="TM133" s="71"/>
      <c r="TN133" s="71"/>
      <c r="TO133" s="71"/>
      <c r="TP133" s="71"/>
      <c r="TQ133" s="71"/>
      <c r="TR133" s="71"/>
      <c r="TS133" s="71"/>
      <c r="TT133" s="71"/>
      <c r="TU133" s="71"/>
      <c r="TV133" s="71"/>
      <c r="TW133" s="71"/>
      <c r="TX133" s="71"/>
      <c r="TY133" s="71"/>
      <c r="TZ133" s="71"/>
      <c r="UA133" s="71"/>
      <c r="UB133" s="71"/>
      <c r="UC133" s="71"/>
      <c r="UD133" s="71"/>
      <c r="UE133" s="71"/>
      <c r="UF133" s="71"/>
      <c r="UG133" s="71"/>
      <c r="UH133" s="71"/>
      <c r="UI133" s="71"/>
      <c r="UJ133" s="71"/>
      <c r="UK133" s="71"/>
      <c r="UL133" s="71"/>
      <c r="UM133" s="71"/>
      <c r="UN133" s="71"/>
      <c r="UO133" s="71"/>
      <c r="UP133" s="71"/>
      <c r="UQ133" s="71"/>
      <c r="UR133" s="71"/>
      <c r="US133" s="71"/>
      <c r="UT133" s="71"/>
      <c r="UU133" s="71"/>
      <c r="UV133" s="71"/>
      <c r="UW133" s="71"/>
      <c r="UX133" s="71"/>
      <c r="UY133" s="71"/>
      <c r="UZ133" s="71"/>
      <c r="VA133" s="71"/>
      <c r="VB133" s="71"/>
      <c r="VC133" s="71"/>
      <c r="VD133" s="71"/>
      <c r="VE133" s="71"/>
      <c r="VF133" s="71"/>
      <c r="VG133" s="71"/>
      <c r="VH133" s="71"/>
      <c r="VI133" s="71"/>
      <c r="VJ133" s="71"/>
      <c r="VK133" s="71"/>
      <c r="VL133" s="71"/>
      <c r="VM133" s="71"/>
      <c r="VN133" s="71"/>
      <c r="VO133" s="71"/>
      <c r="VP133" s="71"/>
      <c r="VQ133" s="71"/>
      <c r="VR133" s="71"/>
      <c r="VS133" s="71"/>
      <c r="VT133" s="71"/>
      <c r="VU133" s="71"/>
      <c r="VV133" s="71"/>
      <c r="VW133" s="71"/>
      <c r="VX133" s="71"/>
      <c r="VY133" s="71"/>
      <c r="VZ133" s="71"/>
      <c r="WA133" s="71"/>
      <c r="WB133" s="71"/>
      <c r="WC133" s="71"/>
      <c r="WD133" s="71"/>
      <c r="WE133" s="71"/>
      <c r="WF133" s="71"/>
      <c r="WG133" s="71"/>
      <c r="WH133" s="71"/>
      <c r="WI133" s="71"/>
      <c r="WJ133" s="71"/>
      <c r="WK133" s="71"/>
      <c r="WL133" s="71"/>
      <c r="WM133" s="71"/>
      <c r="WN133" s="71"/>
      <c r="WO133" s="71"/>
      <c r="WP133" s="71"/>
      <c r="WQ133" s="71"/>
      <c r="WR133" s="71"/>
      <c r="WS133" s="71"/>
      <c r="WT133" s="71"/>
      <c r="WU133" s="71"/>
      <c r="WV133" s="71"/>
      <c r="WW133" s="71"/>
      <c r="WX133" s="71"/>
      <c r="WY133" s="71"/>
      <c r="WZ133" s="71"/>
      <c r="XA133" s="71"/>
      <c r="XB133" s="71"/>
      <c r="XC133" s="71"/>
      <c r="XD133" s="71"/>
      <c r="XE133" s="71"/>
      <c r="XF133" s="71"/>
      <c r="XG133" s="71"/>
      <c r="XH133" s="71"/>
      <c r="XI133" s="71"/>
      <c r="XJ133" s="71"/>
      <c r="XK133" s="71"/>
      <c r="XL133" s="71"/>
      <c r="XM133" s="71"/>
      <c r="XN133" s="71"/>
      <c r="XO133" s="71"/>
      <c r="XP133" s="71"/>
      <c r="XQ133" s="71"/>
      <c r="XR133" s="71"/>
      <c r="XS133" s="71"/>
      <c r="XT133" s="71"/>
      <c r="XU133" s="71"/>
      <c r="XV133" s="71"/>
      <c r="XW133" s="71"/>
      <c r="XX133" s="71"/>
      <c r="XY133" s="71"/>
      <c r="XZ133" s="71"/>
      <c r="YA133" s="71"/>
      <c r="YB133" s="71"/>
      <c r="YC133" s="71"/>
      <c r="YD133" s="71"/>
      <c r="YE133" s="71"/>
      <c r="YF133" s="71"/>
      <c r="YG133" s="71"/>
      <c r="YH133" s="71"/>
      <c r="YI133" s="71"/>
      <c r="YJ133" s="71"/>
      <c r="YK133" s="71"/>
      <c r="YL133" s="71"/>
      <c r="YM133" s="71"/>
      <c r="YN133" s="71"/>
      <c r="YO133" s="71"/>
      <c r="YP133" s="71"/>
      <c r="YQ133" s="71"/>
      <c r="YR133" s="71"/>
      <c r="YS133" s="71"/>
      <c r="YT133" s="71"/>
      <c r="YU133" s="71"/>
      <c r="YV133" s="71"/>
      <c r="YW133" s="71"/>
      <c r="YX133" s="71"/>
      <c r="YY133" s="71"/>
      <c r="YZ133" s="71"/>
      <c r="ZA133" s="71"/>
      <c r="ZB133" s="71"/>
      <c r="ZC133" s="71"/>
      <c r="ZD133" s="71"/>
      <c r="ZE133" s="71"/>
      <c r="ZF133" s="71"/>
      <c r="ZG133" s="71"/>
      <c r="ZH133" s="71"/>
      <c r="ZI133" s="71"/>
      <c r="ZJ133" s="71"/>
      <c r="ZK133" s="71"/>
      <c r="ZL133" s="71"/>
      <c r="ZM133" s="71"/>
      <c r="ZN133" s="71"/>
      <c r="ZO133" s="71"/>
      <c r="ZP133" s="71"/>
      <c r="ZQ133" s="71"/>
      <c r="ZR133" s="71"/>
      <c r="ZS133" s="71"/>
      <c r="ZT133" s="71"/>
      <c r="ZU133" s="71"/>
      <c r="ZV133" s="71"/>
      <c r="ZW133" s="71"/>
      <c r="ZX133" s="71"/>
      <c r="ZY133" s="71"/>
      <c r="ZZ133" s="71"/>
      <c r="AAA133" s="71"/>
      <c r="AAB133" s="71"/>
      <c r="AAC133" s="71"/>
      <c r="AAD133" s="71"/>
      <c r="AAE133" s="71"/>
      <c r="AAF133" s="71"/>
      <c r="AAG133" s="71"/>
      <c r="AAH133" s="71"/>
      <c r="AAI133" s="71"/>
      <c r="AAJ133" s="71"/>
      <c r="AAK133" s="71"/>
      <c r="AAL133" s="71"/>
      <c r="AAM133" s="71"/>
      <c r="AAN133" s="71"/>
      <c r="AAO133" s="71"/>
      <c r="AAP133" s="71"/>
      <c r="AAQ133" s="71"/>
      <c r="AAR133" s="71"/>
      <c r="AAS133" s="71"/>
      <c r="AAT133" s="71"/>
      <c r="AAU133" s="71"/>
      <c r="AAV133" s="71"/>
      <c r="AAW133" s="71"/>
      <c r="AAX133" s="71"/>
      <c r="AAY133" s="71"/>
      <c r="AAZ133" s="71"/>
      <c r="ABA133" s="71"/>
      <c r="ABB133" s="71"/>
      <c r="ABC133" s="71"/>
      <c r="ABD133" s="71"/>
      <c r="ABE133" s="71"/>
      <c r="ABF133" s="71"/>
      <c r="ABG133" s="71"/>
      <c r="ABH133" s="71"/>
      <c r="ABI133" s="71"/>
      <c r="ABJ133" s="71"/>
      <c r="ABK133" s="71"/>
      <c r="ABL133" s="71"/>
      <c r="ABM133" s="71"/>
      <c r="ABN133" s="71"/>
      <c r="ABO133" s="71"/>
      <c r="ABP133" s="71"/>
      <c r="ABQ133" s="71"/>
      <c r="ABR133" s="71"/>
      <c r="ABS133" s="71"/>
      <c r="ABT133" s="71"/>
      <c r="ABU133" s="71"/>
      <c r="ABV133" s="71"/>
      <c r="ABW133" s="71"/>
      <c r="ABX133" s="71"/>
      <c r="ABY133" s="71"/>
      <c r="ABZ133" s="71"/>
      <c r="ACA133" s="71"/>
      <c r="ACB133" s="71"/>
      <c r="ACC133" s="71"/>
      <c r="ACD133" s="71"/>
      <c r="ACE133" s="71"/>
      <c r="ACF133" s="71"/>
      <c r="ACG133" s="71"/>
      <c r="ACH133" s="71"/>
      <c r="ACI133" s="71"/>
      <c r="ACJ133" s="71"/>
      <c r="ACK133" s="71"/>
      <c r="ACL133" s="71"/>
      <c r="ACM133" s="71"/>
      <c r="ACN133" s="71"/>
      <c r="ACO133" s="71"/>
      <c r="ACP133" s="71"/>
      <c r="ACQ133" s="71"/>
      <c r="ACR133" s="71"/>
      <c r="ACS133" s="71"/>
      <c r="ACT133" s="71"/>
      <c r="ACU133" s="71"/>
      <c r="ACV133" s="71"/>
      <c r="ACW133" s="71"/>
      <c r="ACX133" s="71"/>
      <c r="ACY133" s="71"/>
      <c r="ACZ133" s="71"/>
      <c r="ADA133" s="71"/>
      <c r="ADB133" s="71"/>
      <c r="ADC133" s="71"/>
      <c r="ADD133" s="71"/>
      <c r="ADE133" s="71"/>
      <c r="ADF133" s="71"/>
      <c r="ADG133" s="71"/>
      <c r="ADH133" s="71"/>
      <c r="ADI133" s="71"/>
      <c r="ADJ133" s="71"/>
      <c r="ADK133" s="71"/>
      <c r="ADL133" s="71"/>
      <c r="ADM133" s="71"/>
      <c r="ADN133" s="71"/>
      <c r="ADO133" s="71"/>
      <c r="ADP133" s="71"/>
      <c r="ADQ133" s="71"/>
      <c r="ADR133" s="71"/>
      <c r="ADS133" s="71"/>
      <c r="ADT133" s="71"/>
      <c r="ADU133" s="71"/>
      <c r="ADV133" s="71"/>
      <c r="ADW133" s="71"/>
      <c r="ADX133" s="71"/>
      <c r="ADY133" s="71"/>
      <c r="ADZ133" s="71"/>
      <c r="AEA133" s="71"/>
      <c r="AEB133" s="71"/>
      <c r="AEC133" s="71"/>
      <c r="AED133" s="71"/>
      <c r="AEE133" s="71"/>
      <c r="AEF133" s="71"/>
      <c r="AEG133" s="71"/>
      <c r="AEH133" s="71"/>
      <c r="AEI133" s="71"/>
      <c r="AEJ133" s="71"/>
      <c r="AEK133" s="71"/>
      <c r="AEL133" s="71"/>
      <c r="AEM133" s="71"/>
      <c r="AEN133" s="71"/>
      <c r="AEO133" s="71"/>
      <c r="AEP133" s="71"/>
      <c r="AEQ133" s="71"/>
      <c r="AER133" s="71"/>
      <c r="AES133" s="71"/>
      <c r="AET133" s="71"/>
      <c r="AEU133" s="71"/>
      <c r="AEV133" s="71"/>
      <c r="AEW133" s="71"/>
      <c r="AEX133" s="71"/>
      <c r="AEY133" s="71"/>
      <c r="AEZ133" s="71"/>
      <c r="AFA133" s="71"/>
      <c r="AFB133" s="71"/>
      <c r="AFC133" s="71"/>
      <c r="AFD133" s="71"/>
      <c r="AFE133" s="71"/>
      <c r="AFF133" s="71"/>
      <c r="AFG133" s="71"/>
      <c r="AFH133" s="71"/>
      <c r="AFI133" s="71"/>
      <c r="AFJ133" s="71"/>
      <c r="AFK133" s="71"/>
      <c r="AFL133" s="71"/>
      <c r="AFM133" s="71"/>
      <c r="AFN133" s="71"/>
      <c r="AFO133" s="71"/>
      <c r="AFP133" s="71"/>
      <c r="AFQ133" s="71"/>
      <c r="AFR133" s="71"/>
      <c r="AFS133" s="71"/>
      <c r="AFT133" s="71"/>
      <c r="AFU133" s="71"/>
      <c r="AFV133" s="71"/>
      <c r="AFW133" s="71"/>
      <c r="AFX133" s="71"/>
      <c r="AFY133" s="71"/>
      <c r="AFZ133" s="71"/>
      <c r="AGA133" s="71"/>
      <c r="AGB133" s="71"/>
      <c r="AGC133" s="71"/>
      <c r="AGD133" s="71"/>
      <c r="AGE133" s="71"/>
      <c r="AGF133" s="71"/>
      <c r="AGG133" s="71"/>
      <c r="AGH133" s="71"/>
      <c r="AGI133" s="71"/>
      <c r="AGJ133" s="71"/>
      <c r="AGK133" s="71"/>
      <c r="AGL133" s="71"/>
      <c r="AGM133" s="71"/>
      <c r="AGN133" s="71"/>
      <c r="AGO133" s="71"/>
      <c r="AGP133" s="71"/>
      <c r="AGQ133" s="71"/>
      <c r="AGR133" s="71"/>
      <c r="AGS133" s="71"/>
      <c r="AGT133" s="71"/>
      <c r="AGU133" s="71"/>
      <c r="AGV133" s="71"/>
      <c r="AGW133" s="71"/>
      <c r="AGX133" s="71"/>
      <c r="AGY133" s="71"/>
      <c r="AGZ133" s="71"/>
      <c r="AHA133" s="71"/>
      <c r="AHB133" s="71"/>
      <c r="AHC133" s="71"/>
      <c r="AHD133" s="71"/>
      <c r="AHE133" s="71"/>
      <c r="AHF133" s="71"/>
      <c r="AHG133" s="71"/>
      <c r="AHH133" s="71"/>
      <c r="AHI133" s="71"/>
      <c r="AHJ133" s="71"/>
      <c r="AHK133" s="71"/>
      <c r="AHL133" s="71"/>
      <c r="AHM133" s="71"/>
      <c r="AHN133" s="71"/>
      <c r="AHO133" s="71"/>
      <c r="AHP133" s="71"/>
      <c r="AHQ133" s="71"/>
      <c r="AHR133" s="71"/>
      <c r="AHS133" s="71"/>
      <c r="AHT133" s="71"/>
      <c r="AHU133" s="71"/>
      <c r="AHV133" s="71"/>
      <c r="AHW133" s="71"/>
      <c r="AHX133" s="71"/>
      <c r="AHY133" s="71"/>
      <c r="AHZ133" s="71"/>
      <c r="AIA133" s="71"/>
      <c r="AIB133" s="71"/>
      <c r="AIC133" s="71"/>
      <c r="AID133" s="71"/>
      <c r="AIE133" s="71"/>
      <c r="AIF133" s="71"/>
      <c r="AIG133" s="71"/>
      <c r="AIH133" s="71"/>
      <c r="AII133" s="71"/>
      <c r="AIJ133" s="71"/>
      <c r="AIK133" s="71"/>
      <c r="AIL133" s="71"/>
      <c r="AIM133" s="71"/>
      <c r="AIN133" s="71"/>
      <c r="AIO133" s="71"/>
      <c r="AIP133" s="71"/>
      <c r="AIQ133" s="71"/>
      <c r="AIR133" s="71"/>
      <c r="AIS133" s="71"/>
      <c r="AIT133" s="71"/>
      <c r="AIU133" s="71"/>
      <c r="AIV133" s="71"/>
      <c r="AIW133" s="71"/>
      <c r="AIX133" s="71"/>
      <c r="AIY133" s="71"/>
      <c r="AIZ133" s="71"/>
      <c r="AJA133" s="71"/>
      <c r="AJB133" s="71"/>
      <c r="AJC133" s="71"/>
      <c r="AJD133" s="71"/>
      <c r="AJE133" s="71"/>
      <c r="AJF133" s="71"/>
      <c r="AJG133" s="71"/>
      <c r="AJH133" s="71"/>
      <c r="AJI133" s="71"/>
      <c r="AJJ133" s="71"/>
      <c r="AJK133" s="71"/>
      <c r="AJL133" s="71"/>
      <c r="AJM133" s="71"/>
      <c r="AJN133" s="71"/>
      <c r="AJO133" s="71"/>
      <c r="AJP133" s="71"/>
      <c r="AJQ133" s="71"/>
      <c r="AJR133" s="71"/>
      <c r="AJS133" s="71"/>
      <c r="AJT133" s="71"/>
      <c r="AJU133" s="71"/>
      <c r="AJV133" s="71"/>
      <c r="AJW133" s="71"/>
      <c r="AJX133" s="71"/>
      <c r="AJY133" s="71"/>
      <c r="AJZ133" s="71"/>
      <c r="AKA133" s="71"/>
      <c r="AKB133" s="71"/>
      <c r="AKC133" s="71"/>
      <c r="AKD133" s="71"/>
      <c r="AKE133" s="71"/>
      <c r="AKF133" s="71"/>
      <c r="AKG133" s="71"/>
      <c r="AKH133" s="71"/>
      <c r="AKI133" s="71"/>
      <c r="AKJ133" s="71"/>
      <c r="AKK133" s="71"/>
      <c r="AKL133" s="71"/>
      <c r="AKM133" s="71"/>
      <c r="AKN133" s="71"/>
      <c r="AKO133" s="71"/>
      <c r="AKP133" s="71"/>
      <c r="AKQ133" s="71"/>
      <c r="AKR133" s="71"/>
      <c r="AKS133" s="71"/>
      <c r="AKT133" s="71"/>
      <c r="AKU133" s="71"/>
      <c r="AKV133" s="71"/>
      <c r="AKW133" s="71"/>
      <c r="AKX133" s="71"/>
      <c r="AKY133" s="71"/>
      <c r="AKZ133" s="71"/>
      <c r="ALA133" s="71"/>
      <c r="ALB133" s="71"/>
      <c r="ALC133" s="71"/>
      <c r="ALD133" s="71"/>
      <c r="ALE133" s="71"/>
      <c r="ALF133" s="71"/>
      <c r="ALG133" s="71"/>
      <c r="ALH133" s="71"/>
      <c r="ALI133" s="71"/>
      <c r="ALJ133" s="71"/>
      <c r="ALK133" s="71"/>
      <c r="ALL133" s="71"/>
      <c r="ALM133" s="71"/>
      <c r="ALN133" s="71"/>
      <c r="ALO133" s="71"/>
      <c r="ALP133" s="71"/>
      <c r="ALQ133" s="71"/>
      <c r="ALR133" s="71"/>
      <c r="ALS133" s="71"/>
      <c r="ALT133" s="71"/>
      <c r="ALU133" s="71"/>
      <c r="ALV133" s="71"/>
      <c r="ALW133" s="71"/>
      <c r="ALX133" s="71"/>
      <c r="ALY133" s="71"/>
      <c r="ALZ133" s="71"/>
      <c r="AMA133" s="71"/>
      <c r="AMB133" s="71"/>
      <c r="AMC133" s="71"/>
      <c r="AMD133" s="71"/>
      <c r="AME133" s="71"/>
      <c r="AMF133" s="71"/>
      <c r="AMG133" s="71"/>
      <c r="AMH133" s="71"/>
    </row>
    <row r="134" spans="1:1022" s="36" customFormat="1" ht="24.75" customHeight="1" x14ac:dyDescent="0.2">
      <c r="A134" s="71"/>
      <c r="B134" s="77" t="s">
        <v>41</v>
      </c>
      <c r="C134" s="78"/>
      <c r="D134" s="78"/>
      <c r="E134" s="78"/>
      <c r="F134" s="78"/>
      <c r="G134" s="78"/>
      <c r="H134" s="78"/>
      <c r="I134" s="78"/>
      <c r="J134" s="78"/>
    </row>
    <row r="135" spans="1:1022" s="36" customFormat="1" ht="22.5" customHeight="1" x14ac:dyDescent="0.2">
      <c r="A135" s="71"/>
      <c r="B135" s="80" t="s">
        <v>42</v>
      </c>
      <c r="C135" s="81"/>
      <c r="D135" s="81"/>
      <c r="E135" s="81"/>
      <c r="F135" s="81"/>
      <c r="G135" s="81"/>
      <c r="H135" s="81"/>
      <c r="I135" s="81"/>
      <c r="J135" s="81"/>
    </row>
    <row r="136" spans="1:1022" s="35" customFormat="1" ht="24.75" customHeight="1" x14ac:dyDescent="0.2">
      <c r="A136" s="71"/>
      <c r="B136" s="80" t="s">
        <v>433</v>
      </c>
      <c r="C136" s="80"/>
      <c r="D136" s="80"/>
      <c r="E136" s="80"/>
      <c r="F136" s="80"/>
      <c r="G136" s="80"/>
      <c r="H136" s="80"/>
      <c r="I136" s="80"/>
      <c r="J136" s="80"/>
    </row>
    <row r="137" spans="1:1022" s="35" customFormat="1" ht="25.5" customHeight="1" x14ac:dyDescent="0.2">
      <c r="A137" s="70"/>
      <c r="B137" s="70"/>
      <c r="C137" s="70"/>
      <c r="D137" s="70"/>
      <c r="E137" s="70"/>
      <c r="F137" s="70"/>
      <c r="G137" s="70"/>
      <c r="H137" s="70"/>
      <c r="I137" s="70"/>
      <c r="J137" s="70"/>
    </row>
    <row r="138" spans="1:1022" s="3" customFormat="1" ht="20.25" customHeight="1" x14ac:dyDescent="0.2">
      <c r="A138" s="70"/>
      <c r="B138" s="70"/>
      <c r="C138" s="70"/>
      <c r="D138" s="70"/>
      <c r="E138" s="70"/>
      <c r="F138" s="70"/>
      <c r="G138" s="70"/>
      <c r="H138" s="70"/>
      <c r="I138" s="70"/>
      <c r="J138" s="70"/>
    </row>
    <row r="139" spans="1:1022" s="38" customFormat="1" ht="12.75" x14ac:dyDescent="0.2">
      <c r="A139" s="70"/>
      <c r="B139" s="70"/>
      <c r="C139" s="70"/>
      <c r="D139" s="70"/>
      <c r="E139" s="70"/>
      <c r="F139" s="70"/>
      <c r="G139" s="70"/>
      <c r="H139" s="70"/>
      <c r="I139" s="70"/>
      <c r="J139" s="70"/>
    </row>
    <row r="140" spans="1:1022" x14ac:dyDescent="0.25">
      <c r="A140" s="70"/>
      <c r="B140" s="70"/>
      <c r="C140" s="70"/>
      <c r="D140" s="70"/>
      <c r="E140" s="70"/>
      <c r="F140" s="70"/>
      <c r="G140" s="70"/>
      <c r="H140" s="70"/>
      <c r="I140" s="70"/>
      <c r="J140" s="70"/>
    </row>
    <row r="141" spans="1:1022" x14ac:dyDescent="0.25">
      <c r="A141" s="3"/>
      <c r="B141" s="37"/>
      <c r="C141" s="3"/>
      <c r="D141" s="3"/>
      <c r="E141" s="3"/>
      <c r="F141" s="3"/>
      <c r="G141" s="3"/>
      <c r="H141" s="3"/>
      <c r="I141" s="3"/>
      <c r="J141" s="3"/>
    </row>
    <row r="142" spans="1:1022" x14ac:dyDescent="0.25">
      <c r="A142" s="38" t="s">
        <v>20</v>
      </c>
      <c r="B142" s="39"/>
      <c r="C142" s="38"/>
      <c r="D142" s="38"/>
      <c r="E142" s="38" t="s">
        <v>21</v>
      </c>
      <c r="F142" s="38"/>
      <c r="G142" s="38"/>
      <c r="H142" s="38"/>
      <c r="I142" s="38" t="s">
        <v>22</v>
      </c>
      <c r="J142" s="38"/>
    </row>
  </sheetData>
  <mergeCells count="9">
    <mergeCell ref="A81:J81"/>
    <mergeCell ref="A85:J85"/>
    <mergeCell ref="A88:J88"/>
    <mergeCell ref="A116:J116"/>
    <mergeCell ref="A1:D1"/>
    <mergeCell ref="A3:J3"/>
    <mergeCell ref="A7:J7"/>
    <mergeCell ref="A59:J59"/>
    <mergeCell ref="A77:J77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90 J82:J83 J92:J114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57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74"/>
  <sheetViews>
    <sheetView topLeftCell="A34" zoomScale="200" zoomScaleNormal="200" workbookViewId="0">
      <selection activeCell="B29" sqref="B29"/>
    </sheetView>
  </sheetViews>
  <sheetFormatPr defaultColWidth="8.875" defaultRowHeight="15" x14ac:dyDescent="0.25"/>
  <cols>
    <col min="1" max="1" width="3.125" style="5" customWidth="1"/>
    <col min="2" max="2" width="26.125" style="5" customWidth="1"/>
    <col min="3" max="3" width="7.125" style="5" customWidth="1"/>
    <col min="4" max="4" width="5" style="5" customWidth="1"/>
    <col min="5" max="5" width="13.625" style="5" customWidth="1"/>
    <col min="6" max="10" width="10.625" style="5" customWidth="1"/>
    <col min="11" max="11" width="14" style="5" customWidth="1"/>
    <col min="12" max="1022" width="8.625" style="5" customWidth="1"/>
  </cols>
  <sheetData>
    <row r="1" spans="1:47" x14ac:dyDescent="0.25">
      <c r="A1" s="223" t="s">
        <v>0</v>
      </c>
      <c r="B1" s="223"/>
      <c r="C1" s="223"/>
      <c r="D1" s="223"/>
      <c r="E1" s="2"/>
      <c r="F1" s="3"/>
      <c r="G1" s="3" t="s">
        <v>47</v>
      </c>
      <c r="H1" s="3"/>
    </row>
    <row r="2" spans="1:47" s="9" customFormat="1" ht="6" customHeight="1" x14ac:dyDescent="0.15"/>
    <row r="3" spans="1:47" ht="18.75" customHeight="1" x14ac:dyDescent="0.25">
      <c r="A3" s="227" t="s">
        <v>30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47" s="9" customFormat="1" ht="6" customHeight="1" x14ac:dyDescent="0.15"/>
    <row r="5" spans="1:47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47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47" s="17" customFormat="1" ht="15" customHeight="1" x14ac:dyDescent="0.2">
      <c r="A7" s="243" t="s">
        <v>622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47" s="17" customFormat="1" ht="30" customHeight="1" x14ac:dyDescent="0.2">
      <c r="A8" s="18">
        <v>1</v>
      </c>
      <c r="B8" s="19" t="s">
        <v>350</v>
      </c>
      <c r="C8" s="92">
        <v>1350</v>
      </c>
      <c r="D8" s="18" t="s">
        <v>17</v>
      </c>
      <c r="E8" s="21"/>
      <c r="F8" s="140"/>
      <c r="G8" s="22">
        <f>C8*ROUND(F8, 4)</f>
        <v>0</v>
      </c>
      <c r="H8" s="22">
        <f t="shared" ref="H8:H23" si="0">G8*0.095</f>
        <v>0</v>
      </c>
      <c r="I8" s="22">
        <f t="shared" ref="I8:I23" si="1">G8+H8</f>
        <v>0</v>
      </c>
      <c r="J8" s="23"/>
    </row>
    <row r="9" spans="1:47" s="17" customFormat="1" ht="30" customHeight="1" x14ac:dyDescent="0.2">
      <c r="A9" s="18">
        <v>2</v>
      </c>
      <c r="B9" s="19" t="s">
        <v>351</v>
      </c>
      <c r="C9" s="92">
        <v>450</v>
      </c>
      <c r="D9" s="18" t="s">
        <v>17</v>
      </c>
      <c r="E9" s="21"/>
      <c r="F9" s="140"/>
      <c r="G9" s="22">
        <f>C9*ROUND(F9, 4)</f>
        <v>0</v>
      </c>
      <c r="H9" s="22">
        <f t="shared" si="0"/>
        <v>0</v>
      </c>
      <c r="I9" s="22">
        <f t="shared" si="1"/>
        <v>0</v>
      </c>
      <c r="J9" s="23"/>
    </row>
    <row r="10" spans="1:47" s="17" customFormat="1" ht="30" customHeight="1" x14ac:dyDescent="0.2">
      <c r="A10" s="18">
        <v>3</v>
      </c>
      <c r="B10" s="19" t="s">
        <v>352</v>
      </c>
      <c r="C10" s="92">
        <v>70</v>
      </c>
      <c r="D10" s="18" t="s">
        <v>17</v>
      </c>
      <c r="E10" s="21"/>
      <c r="F10" s="140"/>
      <c r="G10" s="22">
        <f>C10*ROUND(F10, 4)</f>
        <v>0</v>
      </c>
      <c r="H10" s="22">
        <f t="shared" si="0"/>
        <v>0</v>
      </c>
      <c r="I10" s="22">
        <f t="shared" si="1"/>
        <v>0</v>
      </c>
      <c r="J10" s="23"/>
    </row>
    <row r="11" spans="1:47" s="17" customFormat="1" ht="13.5" x14ac:dyDescent="0.2">
      <c r="A11" s="18">
        <v>4</v>
      </c>
      <c r="B11" s="19" t="s">
        <v>353</v>
      </c>
      <c r="C11" s="92">
        <v>135</v>
      </c>
      <c r="D11" s="18" t="s">
        <v>17</v>
      </c>
      <c r="E11" s="21"/>
      <c r="F11" s="140"/>
      <c r="G11" s="22">
        <f>C11*ROUND(F11, 4)</f>
        <v>0</v>
      </c>
      <c r="H11" s="22">
        <f t="shared" si="0"/>
        <v>0</v>
      </c>
      <c r="I11" s="22">
        <f t="shared" si="1"/>
        <v>0</v>
      </c>
      <c r="J11" s="23"/>
    </row>
    <row r="12" spans="1:47" s="148" customFormat="1" ht="27" x14ac:dyDescent="0.2">
      <c r="A12" s="18">
        <v>5</v>
      </c>
      <c r="B12" s="19" t="s">
        <v>443</v>
      </c>
      <c r="C12" s="92">
        <v>320</v>
      </c>
      <c r="D12" s="18" t="s">
        <v>17</v>
      </c>
      <c r="E12" s="21"/>
      <c r="F12" s="140"/>
      <c r="G12" s="177">
        <f>C12*ROUND(F12, 4)</f>
        <v>0</v>
      </c>
      <c r="H12" s="177">
        <f t="shared" si="0"/>
        <v>0</v>
      </c>
      <c r="I12" s="177">
        <f t="shared" si="1"/>
        <v>0</v>
      </c>
      <c r="J12" s="23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pans="1:47" s="17" customFormat="1" ht="13.5" x14ac:dyDescent="0.2">
      <c r="A13" s="18">
        <v>6</v>
      </c>
      <c r="B13" s="19" t="s">
        <v>354</v>
      </c>
      <c r="C13" s="92">
        <v>1800</v>
      </c>
      <c r="D13" s="18" t="s">
        <v>17</v>
      </c>
      <c r="E13" s="21"/>
      <c r="F13" s="140"/>
      <c r="G13" s="22">
        <f t="shared" ref="G13:G23" si="2">C13*ROUND(F13, 4)</f>
        <v>0</v>
      </c>
      <c r="H13" s="22">
        <f t="shared" si="0"/>
        <v>0</v>
      </c>
      <c r="I13" s="22">
        <f t="shared" si="1"/>
        <v>0</v>
      </c>
      <c r="J13" s="23"/>
    </row>
    <row r="14" spans="1:47" s="17" customFormat="1" ht="13.5" x14ac:dyDescent="0.2">
      <c r="A14" s="18">
        <v>7</v>
      </c>
      <c r="B14" s="19" t="s">
        <v>355</v>
      </c>
      <c r="C14" s="92">
        <v>900</v>
      </c>
      <c r="D14" s="18" t="s">
        <v>17</v>
      </c>
      <c r="E14" s="21"/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47" s="17" customFormat="1" ht="13.5" x14ac:dyDescent="0.2">
      <c r="A15" s="18">
        <v>8</v>
      </c>
      <c r="B15" s="19" t="s">
        <v>356</v>
      </c>
      <c r="C15" s="92">
        <v>900</v>
      </c>
      <c r="D15" s="18" t="s">
        <v>17</v>
      </c>
      <c r="E15" s="21"/>
      <c r="F15" s="140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47" s="17" customFormat="1" ht="13.5" x14ac:dyDescent="0.2">
      <c r="A16" s="18">
        <v>9</v>
      </c>
      <c r="B16" s="19" t="s">
        <v>357</v>
      </c>
      <c r="C16" s="92">
        <v>180</v>
      </c>
      <c r="D16" s="18" t="s">
        <v>17</v>
      </c>
      <c r="E16" s="21"/>
      <c r="F16" s="140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</row>
    <row r="17" spans="1:10" s="17" customFormat="1" ht="27" x14ac:dyDescent="0.2">
      <c r="A17" s="18">
        <v>10</v>
      </c>
      <c r="B17" s="19" t="s">
        <v>358</v>
      </c>
      <c r="C17" s="92">
        <v>135</v>
      </c>
      <c r="D17" s="18" t="s">
        <v>17</v>
      </c>
      <c r="E17" s="21"/>
      <c r="F17" s="140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10" s="17" customFormat="1" ht="30" customHeight="1" x14ac:dyDescent="0.2">
      <c r="A18" s="18">
        <v>11</v>
      </c>
      <c r="B18" s="19" t="s">
        <v>359</v>
      </c>
      <c r="C18" s="92">
        <v>3600</v>
      </c>
      <c r="D18" s="18" t="s">
        <v>17</v>
      </c>
      <c r="E18" s="21"/>
      <c r="F18" s="140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</row>
    <row r="19" spans="1:10" s="17" customFormat="1" ht="30" customHeight="1" x14ac:dyDescent="0.2">
      <c r="A19" s="18">
        <v>12</v>
      </c>
      <c r="B19" s="19" t="s">
        <v>360</v>
      </c>
      <c r="C19" s="92">
        <v>900</v>
      </c>
      <c r="D19" s="18" t="s">
        <v>17</v>
      </c>
      <c r="E19" s="21"/>
      <c r="F19" s="140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</row>
    <row r="20" spans="1:10" s="17" customFormat="1" ht="27" x14ac:dyDescent="0.2">
      <c r="A20" s="18">
        <v>13</v>
      </c>
      <c r="B20" s="19" t="s">
        <v>665</v>
      </c>
      <c r="C20" s="92">
        <v>180</v>
      </c>
      <c r="D20" s="18" t="s">
        <v>17</v>
      </c>
      <c r="E20" s="21"/>
      <c r="F20" s="140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</row>
    <row r="21" spans="1:10" s="17" customFormat="1" ht="30" customHeight="1" x14ac:dyDescent="0.2">
      <c r="A21" s="18">
        <v>14</v>
      </c>
      <c r="B21" s="19" t="s">
        <v>667</v>
      </c>
      <c r="C21" s="20">
        <v>90</v>
      </c>
      <c r="D21" s="18" t="s">
        <v>17</v>
      </c>
      <c r="E21" s="21"/>
      <c r="F21" s="140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</row>
    <row r="22" spans="1:10" s="17" customFormat="1" ht="27.75" customHeight="1" x14ac:dyDescent="0.2">
      <c r="A22" s="18">
        <v>15</v>
      </c>
      <c r="B22" s="19" t="s">
        <v>666</v>
      </c>
      <c r="C22" s="20">
        <v>50</v>
      </c>
      <c r="D22" s="18" t="s">
        <v>17</v>
      </c>
      <c r="E22" s="21"/>
      <c r="F22" s="140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</row>
    <row r="23" spans="1:10" s="17" customFormat="1" ht="30" customHeight="1" x14ac:dyDescent="0.2">
      <c r="A23" s="18">
        <v>16</v>
      </c>
      <c r="B23" s="19" t="s">
        <v>668</v>
      </c>
      <c r="C23" s="20">
        <v>270</v>
      </c>
      <c r="D23" s="18" t="s">
        <v>17</v>
      </c>
      <c r="E23" s="21"/>
      <c r="F23" s="140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</row>
    <row r="24" spans="1:10" s="17" customFormat="1" ht="20.100000000000001" customHeight="1" x14ac:dyDescent="0.2">
      <c r="A24" s="24"/>
      <c r="B24" s="25" t="s">
        <v>623</v>
      </c>
      <c r="C24" s="26" t="s">
        <v>16</v>
      </c>
      <c r="D24" s="26" t="s">
        <v>16</v>
      </c>
      <c r="E24" s="26" t="s">
        <v>16</v>
      </c>
      <c r="F24" s="27" t="s">
        <v>16</v>
      </c>
      <c r="G24" s="28">
        <f>SUM(G8:G23)</f>
        <v>0</v>
      </c>
      <c r="H24" s="28">
        <f>SUM(H8:H23)</f>
        <v>0</v>
      </c>
      <c r="I24" s="28">
        <f>SUM(I8:I23)</f>
        <v>0</v>
      </c>
      <c r="J24" s="29">
        <f>SUM(J8:J23)</f>
        <v>0</v>
      </c>
    </row>
    <row r="25" spans="1:10" s="17" customFormat="1" ht="15" customHeight="1" x14ac:dyDescent="0.2">
      <c r="A25" s="243" t="s">
        <v>624</v>
      </c>
      <c r="B25" s="243"/>
      <c r="C25" s="243"/>
      <c r="D25" s="243"/>
      <c r="E25" s="243"/>
      <c r="F25" s="243"/>
      <c r="G25" s="243"/>
      <c r="H25" s="243"/>
      <c r="I25" s="243"/>
      <c r="J25" s="243"/>
    </row>
    <row r="26" spans="1:10" s="17" customFormat="1" ht="42" customHeight="1" x14ac:dyDescent="0.2">
      <c r="A26" s="18">
        <v>1</v>
      </c>
      <c r="B26" s="19" t="s">
        <v>511</v>
      </c>
      <c r="C26" s="20">
        <v>230</v>
      </c>
      <c r="D26" s="18" t="s">
        <v>17</v>
      </c>
      <c r="E26" s="21"/>
      <c r="F26" s="140"/>
      <c r="G26" s="22">
        <f>C26*ROUND(F26, 4)</f>
        <v>0</v>
      </c>
      <c r="H26" s="22">
        <f t="shared" ref="H26:H40" si="3">G26*0.095</f>
        <v>0</v>
      </c>
      <c r="I26" s="22">
        <f t="shared" ref="I26:I40" si="4">G26+H26</f>
        <v>0</v>
      </c>
      <c r="J26" s="23"/>
    </row>
    <row r="27" spans="1:10" s="17" customFormat="1" ht="48.75" customHeight="1" x14ac:dyDescent="0.2">
      <c r="A27" s="18">
        <v>2</v>
      </c>
      <c r="B27" s="19" t="s">
        <v>690</v>
      </c>
      <c r="C27" s="20">
        <v>130</v>
      </c>
      <c r="D27" s="18" t="s">
        <v>17</v>
      </c>
      <c r="E27" s="21"/>
      <c r="F27" s="140"/>
      <c r="G27" s="22">
        <f t="shared" ref="G27:G40" si="5">C27*ROUND(F27, 4)</f>
        <v>0</v>
      </c>
      <c r="H27" s="22">
        <f t="shared" si="3"/>
        <v>0</v>
      </c>
      <c r="I27" s="22">
        <f t="shared" si="4"/>
        <v>0</v>
      </c>
      <c r="J27" s="23"/>
    </row>
    <row r="28" spans="1:10" s="17" customFormat="1" ht="39" customHeight="1" x14ac:dyDescent="0.2">
      <c r="A28" s="18">
        <v>3</v>
      </c>
      <c r="B28" s="19" t="s">
        <v>512</v>
      </c>
      <c r="C28" s="20">
        <v>130</v>
      </c>
      <c r="D28" s="18" t="s">
        <v>17</v>
      </c>
      <c r="E28" s="21"/>
      <c r="F28" s="140"/>
      <c r="G28" s="22">
        <f t="shared" si="5"/>
        <v>0</v>
      </c>
      <c r="H28" s="22">
        <f t="shared" si="3"/>
        <v>0</v>
      </c>
      <c r="I28" s="22">
        <f t="shared" si="4"/>
        <v>0</v>
      </c>
      <c r="J28" s="23"/>
    </row>
    <row r="29" spans="1:10" s="17" customFormat="1" ht="44.25" customHeight="1" x14ac:dyDescent="0.2">
      <c r="A29" s="18">
        <v>4</v>
      </c>
      <c r="B29" s="19" t="s">
        <v>691</v>
      </c>
      <c r="C29" s="20">
        <v>60</v>
      </c>
      <c r="D29" s="18" t="s">
        <v>17</v>
      </c>
      <c r="E29" s="21"/>
      <c r="F29" s="140"/>
      <c r="G29" s="22">
        <f t="shared" si="5"/>
        <v>0</v>
      </c>
      <c r="H29" s="22">
        <f t="shared" si="3"/>
        <v>0</v>
      </c>
      <c r="I29" s="22">
        <f t="shared" si="4"/>
        <v>0</v>
      </c>
      <c r="J29" s="23"/>
    </row>
    <row r="30" spans="1:10" s="17" customFormat="1" ht="44.25" customHeight="1" x14ac:dyDescent="0.2">
      <c r="A30" s="18">
        <v>5</v>
      </c>
      <c r="B30" s="19" t="s">
        <v>692</v>
      </c>
      <c r="C30" s="20">
        <v>20</v>
      </c>
      <c r="D30" s="18" t="s">
        <v>17</v>
      </c>
      <c r="E30" s="21"/>
      <c r="F30" s="140"/>
      <c r="G30" s="22">
        <f t="shared" si="5"/>
        <v>0</v>
      </c>
      <c r="H30" s="22">
        <f t="shared" si="3"/>
        <v>0</v>
      </c>
      <c r="I30" s="22">
        <f t="shared" si="4"/>
        <v>0</v>
      </c>
      <c r="J30" s="23"/>
    </row>
    <row r="31" spans="1:10" s="17" customFormat="1" ht="40.35" customHeight="1" x14ac:dyDescent="0.2">
      <c r="A31" s="18">
        <v>6</v>
      </c>
      <c r="B31" s="19" t="s">
        <v>515</v>
      </c>
      <c r="C31" s="20">
        <v>820</v>
      </c>
      <c r="D31" s="18" t="s">
        <v>17</v>
      </c>
      <c r="E31" s="21"/>
      <c r="F31" s="140"/>
      <c r="G31" s="22">
        <f t="shared" si="5"/>
        <v>0</v>
      </c>
      <c r="H31" s="22">
        <f t="shared" si="3"/>
        <v>0</v>
      </c>
      <c r="I31" s="22">
        <f t="shared" si="4"/>
        <v>0</v>
      </c>
      <c r="J31" s="23"/>
    </row>
    <row r="32" spans="1:10" s="17" customFormat="1" ht="54" customHeight="1" x14ac:dyDescent="0.2">
      <c r="A32" s="18">
        <v>7</v>
      </c>
      <c r="B32" s="19" t="s">
        <v>516</v>
      </c>
      <c r="C32" s="20">
        <v>70</v>
      </c>
      <c r="D32" s="18" t="s">
        <v>17</v>
      </c>
      <c r="E32" s="21"/>
      <c r="F32" s="140"/>
      <c r="G32" s="22">
        <f t="shared" si="5"/>
        <v>0</v>
      </c>
      <c r="H32" s="22">
        <f t="shared" si="3"/>
        <v>0</v>
      </c>
      <c r="I32" s="22">
        <f t="shared" si="4"/>
        <v>0</v>
      </c>
      <c r="J32" s="23"/>
    </row>
    <row r="33" spans="1:10" s="17" customFormat="1" ht="44.25" customHeight="1" x14ac:dyDescent="0.2">
      <c r="A33" s="18">
        <v>8</v>
      </c>
      <c r="B33" s="19" t="s">
        <v>514</v>
      </c>
      <c r="C33" s="20">
        <v>350</v>
      </c>
      <c r="D33" s="18" t="s">
        <v>17</v>
      </c>
      <c r="E33" s="21"/>
      <c r="F33" s="140"/>
      <c r="G33" s="22">
        <f t="shared" si="5"/>
        <v>0</v>
      </c>
      <c r="H33" s="22">
        <f t="shared" si="3"/>
        <v>0</v>
      </c>
      <c r="I33" s="22">
        <f t="shared" si="4"/>
        <v>0</v>
      </c>
      <c r="J33" s="23"/>
    </row>
    <row r="34" spans="1:10" s="17" customFormat="1" ht="48" customHeight="1" x14ac:dyDescent="0.2">
      <c r="A34" s="118">
        <v>9</v>
      </c>
      <c r="B34" s="182" t="s">
        <v>508</v>
      </c>
      <c r="C34" s="122">
        <v>130</v>
      </c>
      <c r="D34" s="118" t="s">
        <v>17</v>
      </c>
      <c r="E34" s="166"/>
      <c r="F34" s="183"/>
      <c r="G34" s="184">
        <f t="shared" si="5"/>
        <v>0</v>
      </c>
      <c r="H34" s="184">
        <f t="shared" si="3"/>
        <v>0</v>
      </c>
      <c r="I34" s="184">
        <f t="shared" si="4"/>
        <v>0</v>
      </c>
      <c r="J34" s="185"/>
    </row>
    <row r="35" spans="1:10" s="17" customFormat="1" ht="55.5" customHeight="1" x14ac:dyDescent="0.2">
      <c r="A35" s="118">
        <v>10</v>
      </c>
      <c r="B35" s="182" t="s">
        <v>509</v>
      </c>
      <c r="C35" s="122">
        <v>270</v>
      </c>
      <c r="D35" s="118" t="s">
        <v>17</v>
      </c>
      <c r="E35" s="166"/>
      <c r="F35" s="183"/>
      <c r="G35" s="184">
        <f t="shared" si="5"/>
        <v>0</v>
      </c>
      <c r="H35" s="184">
        <f t="shared" si="3"/>
        <v>0</v>
      </c>
      <c r="I35" s="184">
        <f t="shared" si="4"/>
        <v>0</v>
      </c>
      <c r="J35" s="185"/>
    </row>
    <row r="36" spans="1:10" s="17" customFormat="1" ht="55.5" customHeight="1" x14ac:dyDescent="0.2">
      <c r="A36" s="109">
        <v>11</v>
      </c>
      <c r="B36" s="107" t="s">
        <v>693</v>
      </c>
      <c r="C36" s="108">
        <v>270</v>
      </c>
      <c r="D36" s="109" t="s">
        <v>17</v>
      </c>
      <c r="E36" s="178"/>
      <c r="F36" s="179"/>
      <c r="G36" s="180">
        <f t="shared" si="5"/>
        <v>0</v>
      </c>
      <c r="H36" s="180">
        <f t="shared" si="3"/>
        <v>0</v>
      </c>
      <c r="I36" s="180">
        <f t="shared" si="4"/>
        <v>0</v>
      </c>
      <c r="J36" s="181"/>
    </row>
    <row r="37" spans="1:10" s="17" customFormat="1" ht="72" customHeight="1" x14ac:dyDescent="0.2">
      <c r="A37" s="18">
        <v>12</v>
      </c>
      <c r="B37" s="105" t="s">
        <v>513</v>
      </c>
      <c r="C37" s="106">
        <v>2250</v>
      </c>
      <c r="D37" s="68" t="s">
        <v>17</v>
      </c>
      <c r="E37" s="21"/>
      <c r="F37" s="140"/>
      <c r="G37" s="22">
        <f t="shared" si="5"/>
        <v>0</v>
      </c>
      <c r="H37" s="22">
        <f t="shared" si="3"/>
        <v>0</v>
      </c>
      <c r="I37" s="22">
        <f t="shared" si="4"/>
        <v>0</v>
      </c>
      <c r="J37" s="23"/>
    </row>
    <row r="38" spans="1:10" s="17" customFormat="1" ht="28.5" customHeight="1" x14ac:dyDescent="0.25">
      <c r="A38" s="103">
        <v>13</v>
      </c>
      <c r="B38" s="110" t="s">
        <v>221</v>
      </c>
      <c r="C38" s="111">
        <v>30</v>
      </c>
      <c r="D38" s="111" t="s">
        <v>17</v>
      </c>
      <c r="E38" s="104"/>
      <c r="F38" s="140"/>
      <c r="G38" s="22">
        <f t="shared" si="5"/>
        <v>0</v>
      </c>
      <c r="H38" s="22">
        <f t="shared" si="3"/>
        <v>0</v>
      </c>
      <c r="I38" s="22">
        <f t="shared" si="4"/>
        <v>0</v>
      </c>
      <c r="J38" s="23"/>
    </row>
    <row r="39" spans="1:10" s="17" customFormat="1" ht="27" customHeight="1" x14ac:dyDescent="0.25">
      <c r="A39" s="103">
        <v>14</v>
      </c>
      <c r="B39" s="110" t="s">
        <v>222</v>
      </c>
      <c r="C39" s="111">
        <v>30</v>
      </c>
      <c r="D39" s="111" t="s">
        <v>17</v>
      </c>
      <c r="E39" s="24"/>
      <c r="F39" s="140"/>
      <c r="G39" s="22">
        <f t="shared" si="5"/>
        <v>0</v>
      </c>
      <c r="H39" s="22">
        <f t="shared" si="3"/>
        <v>0</v>
      </c>
      <c r="I39" s="22">
        <f t="shared" si="4"/>
        <v>0</v>
      </c>
      <c r="J39" s="23"/>
    </row>
    <row r="40" spans="1:10" s="90" customFormat="1" ht="30" customHeight="1" x14ac:dyDescent="0.2">
      <c r="A40" s="123">
        <v>15</v>
      </c>
      <c r="B40" s="107" t="s">
        <v>223</v>
      </c>
      <c r="C40" s="108">
        <v>3</v>
      </c>
      <c r="D40" s="109" t="s">
        <v>17</v>
      </c>
      <c r="E40" s="88"/>
      <c r="F40" s="140"/>
      <c r="G40" s="22">
        <f t="shared" si="5"/>
        <v>0</v>
      </c>
      <c r="H40" s="22">
        <f t="shared" si="3"/>
        <v>0</v>
      </c>
      <c r="I40" s="22">
        <f t="shared" si="4"/>
        <v>0</v>
      </c>
      <c r="J40" s="89"/>
    </row>
    <row r="41" spans="1:10" s="17" customFormat="1" ht="20.100000000000001" customHeight="1" x14ac:dyDescent="0.2">
      <c r="A41" s="24"/>
      <c r="B41" s="25" t="s">
        <v>401</v>
      </c>
      <c r="C41" s="26" t="s">
        <v>16</v>
      </c>
      <c r="D41" s="26" t="s">
        <v>16</v>
      </c>
      <c r="E41" s="26" t="s">
        <v>16</v>
      </c>
      <c r="F41" s="27" t="s">
        <v>16</v>
      </c>
      <c r="G41" s="28">
        <f>SUM(G26:G40)</f>
        <v>0</v>
      </c>
      <c r="H41" s="28">
        <f>SUM(H26:H40)</f>
        <v>0</v>
      </c>
      <c r="I41" s="28">
        <f>SUM(I26:I40)</f>
        <v>0</v>
      </c>
      <c r="J41" s="29">
        <f>SUM(J26:J40)</f>
        <v>0</v>
      </c>
    </row>
    <row r="42" spans="1:10" s="17" customFormat="1" ht="15" customHeight="1" x14ac:dyDescent="0.2">
      <c r="A42" s="224" t="s">
        <v>625</v>
      </c>
      <c r="B42" s="225"/>
      <c r="C42" s="225"/>
      <c r="D42" s="225"/>
      <c r="E42" s="225"/>
      <c r="F42" s="225"/>
      <c r="G42" s="225"/>
      <c r="H42" s="225"/>
      <c r="I42" s="225"/>
      <c r="J42" s="226"/>
    </row>
    <row r="43" spans="1:10" s="17" customFormat="1" ht="33.75" customHeight="1" x14ac:dyDescent="0.2">
      <c r="A43" s="18">
        <v>1</v>
      </c>
      <c r="B43" s="91" t="s">
        <v>55</v>
      </c>
      <c r="C43" s="92">
        <v>5</v>
      </c>
      <c r="D43" s="93" t="s">
        <v>17</v>
      </c>
      <c r="E43" s="21"/>
      <c r="F43" s="140"/>
      <c r="G43" s="22">
        <f>C43*ROUND(F43, 4)</f>
        <v>0</v>
      </c>
      <c r="H43" s="22">
        <f>G43*0.095</f>
        <v>0</v>
      </c>
      <c r="I43" s="22">
        <f>G43+H43</f>
        <v>0</v>
      </c>
      <c r="J43" s="87" t="s">
        <v>16</v>
      </c>
    </row>
    <row r="44" spans="1:10" s="17" customFormat="1" ht="28.5" customHeight="1" x14ac:dyDescent="0.2">
      <c r="A44" s="18">
        <v>2</v>
      </c>
      <c r="B44" s="91" t="s">
        <v>56</v>
      </c>
      <c r="C44" s="92">
        <v>180</v>
      </c>
      <c r="D44" s="93" t="s">
        <v>17</v>
      </c>
      <c r="E44" s="21"/>
      <c r="F44" s="140"/>
      <c r="G44" s="22">
        <f t="shared" ref="G44:G46" si="6">C44*ROUND(F44, 4)</f>
        <v>0</v>
      </c>
      <c r="H44" s="22">
        <f t="shared" ref="H44:H46" si="7">G44*0.095</f>
        <v>0</v>
      </c>
      <c r="I44" s="22">
        <f t="shared" ref="I44:I46" si="8">G44+H44</f>
        <v>0</v>
      </c>
      <c r="J44" s="87" t="s">
        <v>16</v>
      </c>
    </row>
    <row r="45" spans="1:10" s="17" customFormat="1" ht="25.5" customHeight="1" x14ac:dyDescent="0.2">
      <c r="A45" s="18">
        <v>3</v>
      </c>
      <c r="B45" s="91" t="s">
        <v>57</v>
      </c>
      <c r="C45" s="92">
        <v>10</v>
      </c>
      <c r="D45" s="93" t="s">
        <v>17</v>
      </c>
      <c r="E45" s="21"/>
      <c r="F45" s="140"/>
      <c r="G45" s="22">
        <f t="shared" si="6"/>
        <v>0</v>
      </c>
      <c r="H45" s="22">
        <f t="shared" si="7"/>
        <v>0</v>
      </c>
      <c r="I45" s="22">
        <f t="shared" si="8"/>
        <v>0</v>
      </c>
      <c r="J45" s="87" t="s">
        <v>16</v>
      </c>
    </row>
    <row r="46" spans="1:10" s="17" customFormat="1" ht="24.75" customHeight="1" x14ac:dyDescent="0.2">
      <c r="A46" s="18">
        <v>4</v>
      </c>
      <c r="B46" s="91" t="s">
        <v>58</v>
      </c>
      <c r="C46" s="92">
        <v>270</v>
      </c>
      <c r="D46" s="93" t="s">
        <v>17</v>
      </c>
      <c r="E46" s="21"/>
      <c r="F46" s="140"/>
      <c r="G46" s="22">
        <f t="shared" si="6"/>
        <v>0</v>
      </c>
      <c r="H46" s="22">
        <f t="shared" si="7"/>
        <v>0</v>
      </c>
      <c r="I46" s="22">
        <f t="shared" si="8"/>
        <v>0</v>
      </c>
      <c r="J46" s="87" t="s">
        <v>16</v>
      </c>
    </row>
    <row r="47" spans="1:10" s="17" customFormat="1" ht="20.100000000000001" customHeight="1" x14ac:dyDescent="0.2">
      <c r="A47" s="24"/>
      <c r="B47" s="25" t="s">
        <v>402</v>
      </c>
      <c r="C47" s="26" t="s">
        <v>16</v>
      </c>
      <c r="D47" s="26" t="s">
        <v>16</v>
      </c>
      <c r="E47" s="26" t="s">
        <v>16</v>
      </c>
      <c r="F47" s="27" t="s">
        <v>16</v>
      </c>
      <c r="G47" s="28">
        <f>SUM(G43:G46)</f>
        <v>0</v>
      </c>
      <c r="H47" s="28">
        <f>SUM(H43:H46)</f>
        <v>0</v>
      </c>
      <c r="I47" s="28">
        <f>SUM(I43:I46)</f>
        <v>0</v>
      </c>
      <c r="J47" s="87" t="s">
        <v>16</v>
      </c>
    </row>
    <row r="48" spans="1:10" s="17" customFormat="1" ht="13.5" customHeight="1" x14ac:dyDescent="0.2">
      <c r="A48" s="243" t="s">
        <v>626</v>
      </c>
      <c r="B48" s="243"/>
      <c r="C48" s="243"/>
      <c r="D48" s="243"/>
      <c r="E48" s="243"/>
      <c r="F48" s="243"/>
      <c r="G48" s="243"/>
      <c r="H48" s="243"/>
      <c r="I48" s="243"/>
      <c r="J48" s="243"/>
    </row>
    <row r="49" spans="1:1022" s="17" customFormat="1" ht="58.5" customHeight="1" x14ac:dyDescent="0.2">
      <c r="A49" s="18">
        <v>1</v>
      </c>
      <c r="B49" s="19" t="s">
        <v>510</v>
      </c>
      <c r="C49" s="20">
        <v>180</v>
      </c>
      <c r="D49" s="18" t="s">
        <v>17</v>
      </c>
      <c r="E49" s="21"/>
      <c r="F49" s="140"/>
      <c r="G49" s="22">
        <f>C49*ROUND(F49, 4)</f>
        <v>0</v>
      </c>
      <c r="H49" s="22">
        <f>G49*0.095</f>
        <v>0</v>
      </c>
      <c r="I49" s="22">
        <f>G49+H49</f>
        <v>0</v>
      </c>
      <c r="J49" s="23"/>
    </row>
    <row r="50" spans="1:1022" s="17" customFormat="1" ht="50.1" customHeight="1" x14ac:dyDescent="0.2">
      <c r="A50" s="18">
        <v>2</v>
      </c>
      <c r="B50" s="19" t="s">
        <v>224</v>
      </c>
      <c r="C50" s="20">
        <v>50</v>
      </c>
      <c r="D50" s="18" t="s">
        <v>17</v>
      </c>
      <c r="E50" s="21"/>
      <c r="F50" s="140"/>
      <c r="G50" s="22">
        <f t="shared" ref="G50:G53" si="9">C50*ROUND(F50, 4)</f>
        <v>0</v>
      </c>
      <c r="H50" s="22">
        <f>G50*0.095</f>
        <v>0</v>
      </c>
      <c r="I50" s="22">
        <f>G50+H50</f>
        <v>0</v>
      </c>
      <c r="J50" s="23"/>
    </row>
    <row r="51" spans="1:1022" s="17" customFormat="1" ht="50.1" customHeight="1" x14ac:dyDescent="0.2">
      <c r="A51" s="18">
        <v>3</v>
      </c>
      <c r="B51" s="19" t="s">
        <v>684</v>
      </c>
      <c r="C51" s="20">
        <v>10</v>
      </c>
      <c r="D51" s="18" t="s">
        <v>17</v>
      </c>
      <c r="E51" s="21"/>
      <c r="F51" s="140"/>
      <c r="G51" s="22">
        <f t="shared" si="9"/>
        <v>0</v>
      </c>
      <c r="H51" s="22">
        <f>G51*0.095</f>
        <v>0</v>
      </c>
      <c r="I51" s="22">
        <f>G51+H51</f>
        <v>0</v>
      </c>
      <c r="J51" s="23"/>
    </row>
    <row r="52" spans="1:1022" s="17" customFormat="1" ht="50.1" customHeight="1" x14ac:dyDescent="0.2">
      <c r="A52" s="18">
        <v>4</v>
      </c>
      <c r="B52" s="53" t="s">
        <v>225</v>
      </c>
      <c r="C52" s="20">
        <v>45</v>
      </c>
      <c r="D52" s="18" t="s">
        <v>17</v>
      </c>
      <c r="E52" s="21"/>
      <c r="F52" s="140"/>
      <c r="G52" s="22">
        <f t="shared" si="9"/>
        <v>0</v>
      </c>
      <c r="H52" s="22">
        <f>G52*0.095</f>
        <v>0</v>
      </c>
      <c r="I52" s="22">
        <f>G52+H52</f>
        <v>0</v>
      </c>
      <c r="J52" s="23"/>
    </row>
    <row r="53" spans="1:1022" s="17" customFormat="1" ht="51.75" customHeight="1" x14ac:dyDescent="0.2">
      <c r="A53" s="18">
        <v>5</v>
      </c>
      <c r="B53" s="19" t="s">
        <v>226</v>
      </c>
      <c r="C53" s="20">
        <v>20</v>
      </c>
      <c r="D53" s="18" t="s">
        <v>17</v>
      </c>
      <c r="E53" s="21"/>
      <c r="F53" s="140"/>
      <c r="G53" s="22">
        <f t="shared" si="9"/>
        <v>0</v>
      </c>
      <c r="H53" s="22">
        <f>G53*0.095</f>
        <v>0</v>
      </c>
      <c r="I53" s="22">
        <f>G53+H53</f>
        <v>0</v>
      </c>
      <c r="J53" s="23"/>
    </row>
    <row r="54" spans="1:1022" s="17" customFormat="1" ht="20.100000000000001" customHeight="1" x14ac:dyDescent="0.2">
      <c r="A54" s="18"/>
      <c r="B54" s="25" t="s">
        <v>403</v>
      </c>
      <c r="C54" s="26" t="s">
        <v>16</v>
      </c>
      <c r="D54" s="26" t="s">
        <v>16</v>
      </c>
      <c r="E54" s="26" t="s">
        <v>16</v>
      </c>
      <c r="F54" s="27" t="s">
        <v>16</v>
      </c>
      <c r="G54" s="28">
        <f>SUM(G49:G53)</f>
        <v>0</v>
      </c>
      <c r="H54" s="28">
        <f>SUM(H49:H53)</f>
        <v>0</v>
      </c>
      <c r="I54" s="28">
        <f>SUM(I49:I53)</f>
        <v>0</v>
      </c>
      <c r="J54" s="29">
        <f>SUM(J49:J53)</f>
        <v>0</v>
      </c>
    </row>
    <row r="55" spans="1:1022" s="17" customFormat="1" ht="18.75" customHeight="1" x14ac:dyDescent="0.2">
      <c r="A55" s="245" t="s">
        <v>627</v>
      </c>
      <c r="B55" s="245"/>
      <c r="C55" s="245"/>
      <c r="D55" s="245"/>
      <c r="E55" s="245"/>
      <c r="F55" s="245"/>
      <c r="G55" s="245"/>
      <c r="H55" s="245"/>
      <c r="I55" s="245"/>
      <c r="J55" s="245"/>
    </row>
    <row r="56" spans="1:1022" s="17" customFormat="1" ht="50.1" customHeight="1" x14ac:dyDescent="0.2">
      <c r="A56" s="18">
        <v>1</v>
      </c>
      <c r="B56" s="112" t="s">
        <v>227</v>
      </c>
      <c r="C56" s="20">
        <v>45</v>
      </c>
      <c r="D56" s="18" t="s">
        <v>17</v>
      </c>
      <c r="E56" s="21"/>
      <c r="F56" s="140"/>
      <c r="G56" s="22">
        <f>C56*ROUND(F56, 4)</f>
        <v>0</v>
      </c>
      <c r="H56" s="22">
        <f t="shared" ref="H56:H59" si="10">G56*0.095</f>
        <v>0</v>
      </c>
      <c r="I56" s="22">
        <f t="shared" ref="I56:I59" si="11">G56+H56</f>
        <v>0</v>
      </c>
      <c r="J56" s="23"/>
    </row>
    <row r="57" spans="1:1022" s="17" customFormat="1" ht="39.75" customHeight="1" x14ac:dyDescent="0.2">
      <c r="A57" s="18">
        <v>2</v>
      </c>
      <c r="B57" s="19" t="s">
        <v>228</v>
      </c>
      <c r="C57" s="20">
        <v>45</v>
      </c>
      <c r="D57" s="18" t="s">
        <v>17</v>
      </c>
      <c r="E57" s="21"/>
      <c r="F57" s="140"/>
      <c r="G57" s="22">
        <f t="shared" ref="G57:G59" si="12">C57*ROUND(F57, 4)</f>
        <v>0</v>
      </c>
      <c r="H57" s="22">
        <f t="shared" si="10"/>
        <v>0</v>
      </c>
      <c r="I57" s="22">
        <f t="shared" si="11"/>
        <v>0</v>
      </c>
      <c r="J57" s="23"/>
    </row>
    <row r="58" spans="1:1022" s="148" customFormat="1" ht="50.1" customHeight="1" x14ac:dyDescent="0.2">
      <c r="A58" s="18">
        <v>3</v>
      </c>
      <c r="B58" s="19" t="s">
        <v>444</v>
      </c>
      <c r="C58" s="20">
        <v>45</v>
      </c>
      <c r="D58" s="18" t="s">
        <v>17</v>
      </c>
      <c r="E58" s="21"/>
      <c r="F58" s="140"/>
      <c r="G58" s="177">
        <f t="shared" si="12"/>
        <v>0</v>
      </c>
      <c r="H58" s="177">
        <f t="shared" si="10"/>
        <v>0</v>
      </c>
      <c r="I58" s="177">
        <f t="shared" si="11"/>
        <v>0</v>
      </c>
      <c r="J58" s="23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</row>
    <row r="59" spans="1:1022" s="17" customFormat="1" ht="39" customHeight="1" x14ac:dyDescent="0.2">
      <c r="A59" s="18">
        <v>4</v>
      </c>
      <c r="B59" s="112" t="s">
        <v>633</v>
      </c>
      <c r="C59" s="20">
        <v>45</v>
      </c>
      <c r="D59" s="18" t="s">
        <v>17</v>
      </c>
      <c r="E59" s="21"/>
      <c r="F59" s="140"/>
      <c r="G59" s="22">
        <f t="shared" si="12"/>
        <v>0</v>
      </c>
      <c r="H59" s="22">
        <f t="shared" si="10"/>
        <v>0</v>
      </c>
      <c r="I59" s="22">
        <f t="shared" si="11"/>
        <v>0</v>
      </c>
      <c r="J59" s="23"/>
    </row>
    <row r="60" spans="1:1022" s="17" customFormat="1" ht="15" customHeight="1" x14ac:dyDescent="0.2">
      <c r="A60" s="24"/>
      <c r="B60" s="25" t="s">
        <v>404</v>
      </c>
      <c r="C60" s="26" t="s">
        <v>16</v>
      </c>
      <c r="D60" s="26" t="s">
        <v>16</v>
      </c>
      <c r="E60" s="26" t="s">
        <v>16</v>
      </c>
      <c r="F60" s="27" t="s">
        <v>16</v>
      </c>
      <c r="G60" s="28">
        <f>SUM(G56:G59)</f>
        <v>0</v>
      </c>
      <c r="H60" s="28">
        <f>SUM(H56:H59)</f>
        <v>0</v>
      </c>
      <c r="I60" s="28">
        <f>SUM(I56:I59)</f>
        <v>0</v>
      </c>
      <c r="J60" s="29">
        <f>SUM(J56:J59)</f>
        <v>0</v>
      </c>
    </row>
    <row r="61" spans="1:1022" s="13" customFormat="1" ht="15" customHeight="1" x14ac:dyDescent="0.15">
      <c r="A61" s="54"/>
      <c r="B61" s="246" t="s">
        <v>361</v>
      </c>
      <c r="C61" s="247"/>
      <c r="D61" s="247"/>
      <c r="E61" s="247"/>
      <c r="F61" s="247"/>
      <c r="G61" s="247"/>
      <c r="H61" s="247"/>
      <c r="I61" s="247"/>
      <c r="J61" s="247"/>
    </row>
    <row r="62" spans="1:1022" s="3" customFormat="1" ht="15" customHeight="1" x14ac:dyDescent="0.2">
      <c r="A62" s="230" t="s">
        <v>18</v>
      </c>
      <c r="B62" s="230"/>
      <c r="C62" s="230"/>
      <c r="D62" s="230"/>
      <c r="E62" s="230"/>
      <c r="F62" s="230"/>
      <c r="G62" s="230"/>
      <c r="H62" s="230"/>
      <c r="I62" s="230"/>
      <c r="J62" s="230"/>
    </row>
    <row r="63" spans="1:1022" s="3" customFormat="1" ht="23.25" customHeight="1" x14ac:dyDescent="0.2">
      <c r="A63" s="213" t="s">
        <v>19</v>
      </c>
      <c r="B63" s="214"/>
      <c r="C63" s="214"/>
      <c r="D63" s="214"/>
      <c r="E63" s="214"/>
      <c r="F63" s="214"/>
      <c r="G63" s="214"/>
      <c r="H63" s="214"/>
      <c r="I63" s="214"/>
      <c r="J63" s="214"/>
    </row>
    <row r="64" spans="1:1022" ht="12.75" customHeight="1" x14ac:dyDescent="0.2">
      <c r="A64" s="77" t="s">
        <v>38</v>
      </c>
      <c r="B64"/>
      <c r="C64"/>
      <c r="D64"/>
      <c r="E64"/>
      <c r="F64"/>
      <c r="G64"/>
      <c r="H64"/>
      <c r="I64"/>
      <c r="J64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  <c r="IV64" s="70"/>
      <c r="IW64" s="70"/>
      <c r="IX64" s="70"/>
      <c r="IY64" s="70"/>
      <c r="IZ64" s="70"/>
      <c r="JA64" s="70"/>
      <c r="JB64" s="70"/>
      <c r="JC64" s="70"/>
      <c r="JD64" s="70"/>
      <c r="JE64" s="70"/>
      <c r="JF64" s="70"/>
      <c r="JG64" s="70"/>
      <c r="JH64" s="70"/>
      <c r="JI64" s="70"/>
      <c r="JJ64" s="70"/>
      <c r="JK64" s="70"/>
      <c r="JL64" s="70"/>
      <c r="JM64" s="70"/>
      <c r="JN64" s="70"/>
      <c r="JO64" s="70"/>
      <c r="JP64" s="70"/>
      <c r="JQ64" s="70"/>
      <c r="JR64" s="70"/>
      <c r="JS64" s="70"/>
      <c r="JT64" s="70"/>
      <c r="JU64" s="70"/>
      <c r="JV64" s="70"/>
      <c r="JW64" s="70"/>
      <c r="JX64" s="70"/>
      <c r="JY64" s="70"/>
      <c r="JZ64" s="70"/>
      <c r="KA64" s="70"/>
      <c r="KB64" s="70"/>
      <c r="KC64" s="70"/>
      <c r="KD64" s="70"/>
      <c r="KE64" s="70"/>
      <c r="KF64" s="70"/>
      <c r="KG64" s="70"/>
      <c r="KH64" s="70"/>
      <c r="KI64" s="70"/>
      <c r="KJ64" s="70"/>
      <c r="KK64" s="70"/>
      <c r="KL64" s="70"/>
      <c r="KM64" s="70"/>
      <c r="KN64" s="70"/>
      <c r="KO64" s="70"/>
      <c r="KP64" s="70"/>
      <c r="KQ64" s="70"/>
      <c r="KR64" s="70"/>
      <c r="KS64" s="70"/>
      <c r="KT64" s="70"/>
      <c r="KU64" s="70"/>
      <c r="KV64" s="70"/>
      <c r="KW64" s="70"/>
      <c r="KX64" s="70"/>
      <c r="KY64" s="70"/>
      <c r="KZ64" s="70"/>
      <c r="LA64" s="70"/>
      <c r="LB64" s="70"/>
      <c r="LC64" s="70"/>
      <c r="LD64" s="70"/>
      <c r="LE64" s="70"/>
      <c r="LF64" s="70"/>
      <c r="LG64" s="70"/>
      <c r="LH64" s="70"/>
      <c r="LI64" s="70"/>
      <c r="LJ64" s="70"/>
      <c r="LK64" s="70"/>
      <c r="LL64" s="70"/>
      <c r="LM64" s="70"/>
      <c r="LN64" s="70"/>
      <c r="LO64" s="70"/>
      <c r="LP64" s="70"/>
      <c r="LQ64" s="70"/>
      <c r="LR64" s="70"/>
      <c r="LS64" s="70"/>
      <c r="LT64" s="70"/>
      <c r="LU64" s="70"/>
      <c r="LV64" s="70"/>
      <c r="LW64" s="70"/>
      <c r="LX64" s="70"/>
      <c r="LY64" s="70"/>
      <c r="LZ64" s="70"/>
      <c r="MA64" s="70"/>
      <c r="MB64" s="70"/>
      <c r="MC64" s="70"/>
      <c r="MD64" s="70"/>
      <c r="ME64" s="70"/>
      <c r="MF64" s="70"/>
      <c r="MG64" s="70"/>
      <c r="MH64" s="70"/>
      <c r="MI64" s="70"/>
      <c r="MJ64" s="70"/>
      <c r="MK64" s="70"/>
      <c r="ML64" s="70"/>
      <c r="MM64" s="70"/>
      <c r="MN64" s="70"/>
      <c r="MO64" s="70"/>
      <c r="MP64" s="70"/>
      <c r="MQ64" s="70"/>
      <c r="MR64" s="70"/>
      <c r="MS64" s="70"/>
      <c r="MT64" s="70"/>
      <c r="MU64" s="70"/>
      <c r="MV64" s="70"/>
      <c r="MW64" s="70"/>
      <c r="MX64" s="70"/>
      <c r="MY64" s="70"/>
      <c r="MZ64" s="70"/>
      <c r="NA64" s="70"/>
      <c r="NB64" s="70"/>
      <c r="NC64" s="70"/>
      <c r="ND64" s="70"/>
      <c r="NE64" s="70"/>
      <c r="NF64" s="70"/>
      <c r="NG64" s="70"/>
      <c r="NH64" s="70"/>
      <c r="NI64" s="70"/>
      <c r="NJ64" s="70"/>
      <c r="NK64" s="70"/>
      <c r="NL64" s="70"/>
      <c r="NM64" s="70"/>
      <c r="NN64" s="70"/>
      <c r="NO64" s="70"/>
      <c r="NP64" s="70"/>
      <c r="NQ64" s="70"/>
      <c r="NR64" s="70"/>
      <c r="NS64" s="70"/>
      <c r="NT64" s="70"/>
      <c r="NU64" s="70"/>
      <c r="NV64" s="70"/>
      <c r="NW64" s="70"/>
      <c r="NX64" s="70"/>
      <c r="NY64" s="70"/>
      <c r="NZ64" s="70"/>
      <c r="OA64" s="70"/>
      <c r="OB64" s="70"/>
      <c r="OC64" s="70"/>
      <c r="OD64" s="70"/>
      <c r="OE64" s="70"/>
      <c r="OF64" s="70"/>
      <c r="OG64" s="70"/>
      <c r="OH64" s="70"/>
      <c r="OI64" s="70"/>
      <c r="OJ64" s="70"/>
      <c r="OK64" s="70"/>
      <c r="OL64" s="70"/>
      <c r="OM64" s="70"/>
      <c r="ON64" s="70"/>
      <c r="OO64" s="70"/>
      <c r="OP64" s="70"/>
      <c r="OQ64" s="70"/>
      <c r="OR64" s="70"/>
      <c r="OS64" s="70"/>
      <c r="OT64" s="70"/>
      <c r="OU64" s="70"/>
      <c r="OV64" s="70"/>
      <c r="OW64" s="70"/>
      <c r="OX64" s="70"/>
      <c r="OY64" s="70"/>
      <c r="OZ64" s="70"/>
      <c r="PA64" s="70"/>
      <c r="PB64" s="70"/>
      <c r="PC64" s="70"/>
      <c r="PD64" s="70"/>
      <c r="PE64" s="70"/>
      <c r="PF64" s="70"/>
      <c r="PG64" s="70"/>
      <c r="PH64" s="70"/>
      <c r="PI64" s="70"/>
      <c r="PJ64" s="70"/>
      <c r="PK64" s="70"/>
      <c r="PL64" s="70"/>
      <c r="PM64" s="70"/>
      <c r="PN64" s="70"/>
      <c r="PO64" s="70"/>
      <c r="PP64" s="70"/>
      <c r="PQ64" s="70"/>
      <c r="PR64" s="70"/>
      <c r="PS64" s="70"/>
      <c r="PT64" s="70"/>
      <c r="PU64" s="70"/>
      <c r="PV64" s="70"/>
      <c r="PW64" s="70"/>
      <c r="PX64" s="70"/>
      <c r="PY64" s="70"/>
      <c r="PZ64" s="70"/>
      <c r="QA64" s="70"/>
      <c r="QB64" s="70"/>
      <c r="QC64" s="70"/>
      <c r="QD64" s="70"/>
      <c r="QE64" s="70"/>
      <c r="QF64" s="70"/>
      <c r="QG64" s="70"/>
      <c r="QH64" s="70"/>
      <c r="QI64" s="70"/>
      <c r="QJ64" s="70"/>
      <c r="QK64" s="70"/>
      <c r="QL64" s="70"/>
      <c r="QM64" s="70"/>
      <c r="QN64" s="70"/>
      <c r="QO64" s="70"/>
      <c r="QP64" s="70"/>
      <c r="QQ64" s="70"/>
      <c r="QR64" s="70"/>
      <c r="QS64" s="70"/>
      <c r="QT64" s="70"/>
      <c r="QU64" s="70"/>
      <c r="QV64" s="70"/>
      <c r="QW64" s="70"/>
      <c r="QX64" s="70"/>
      <c r="QY64" s="70"/>
      <c r="QZ64" s="70"/>
      <c r="RA64" s="70"/>
      <c r="RB64" s="70"/>
      <c r="RC64" s="70"/>
      <c r="RD64" s="70"/>
      <c r="RE64" s="70"/>
      <c r="RF64" s="70"/>
      <c r="RG64" s="70"/>
      <c r="RH64" s="70"/>
      <c r="RI64" s="70"/>
      <c r="RJ64" s="70"/>
      <c r="RK64" s="70"/>
      <c r="RL64" s="70"/>
      <c r="RM64" s="70"/>
      <c r="RN64" s="70"/>
      <c r="RO64" s="70"/>
      <c r="RP64" s="70"/>
      <c r="RQ64" s="70"/>
      <c r="RR64" s="70"/>
      <c r="RS64" s="70"/>
      <c r="RT64" s="70"/>
      <c r="RU64" s="70"/>
      <c r="RV64" s="70"/>
      <c r="RW64" s="70"/>
      <c r="RX64" s="70"/>
      <c r="RY64" s="70"/>
      <c r="RZ64" s="70"/>
      <c r="SA64" s="70"/>
      <c r="SB64" s="70"/>
      <c r="SC64" s="70"/>
      <c r="SD64" s="70"/>
      <c r="SE64" s="70"/>
      <c r="SF64" s="70"/>
      <c r="SG64" s="70"/>
      <c r="SH64" s="70"/>
      <c r="SI64" s="70"/>
      <c r="SJ64" s="70"/>
      <c r="SK64" s="70"/>
      <c r="SL64" s="70"/>
      <c r="SM64" s="70"/>
      <c r="SN64" s="70"/>
      <c r="SO64" s="70"/>
      <c r="SP64" s="70"/>
      <c r="SQ64" s="70"/>
      <c r="SR64" s="70"/>
      <c r="SS64" s="70"/>
      <c r="ST64" s="70"/>
      <c r="SU64" s="70"/>
      <c r="SV64" s="70"/>
      <c r="SW64" s="70"/>
      <c r="SX64" s="70"/>
      <c r="SY64" s="70"/>
      <c r="SZ64" s="70"/>
      <c r="TA64" s="70"/>
      <c r="TB64" s="70"/>
      <c r="TC64" s="70"/>
      <c r="TD64" s="70"/>
      <c r="TE64" s="70"/>
      <c r="TF64" s="70"/>
      <c r="TG64" s="70"/>
      <c r="TH64" s="70"/>
      <c r="TI64" s="70"/>
      <c r="TJ64" s="70"/>
      <c r="TK64" s="70"/>
      <c r="TL64" s="70"/>
      <c r="TM64" s="70"/>
      <c r="TN64" s="70"/>
      <c r="TO64" s="70"/>
      <c r="TP64" s="70"/>
      <c r="TQ64" s="70"/>
      <c r="TR64" s="70"/>
      <c r="TS64" s="70"/>
      <c r="TT64" s="70"/>
      <c r="TU64" s="70"/>
      <c r="TV64" s="70"/>
      <c r="TW64" s="70"/>
      <c r="TX64" s="70"/>
      <c r="TY64" s="70"/>
      <c r="TZ64" s="70"/>
      <c r="UA64" s="70"/>
      <c r="UB64" s="70"/>
      <c r="UC64" s="70"/>
      <c r="UD64" s="70"/>
      <c r="UE64" s="70"/>
      <c r="UF64" s="70"/>
      <c r="UG64" s="70"/>
      <c r="UH64" s="70"/>
      <c r="UI64" s="70"/>
      <c r="UJ64" s="70"/>
      <c r="UK64" s="70"/>
      <c r="UL64" s="70"/>
      <c r="UM64" s="70"/>
      <c r="UN64" s="70"/>
      <c r="UO64" s="70"/>
      <c r="UP64" s="70"/>
      <c r="UQ64" s="70"/>
      <c r="UR64" s="70"/>
      <c r="US64" s="70"/>
      <c r="UT64" s="70"/>
      <c r="UU64" s="70"/>
      <c r="UV64" s="70"/>
      <c r="UW64" s="70"/>
      <c r="UX64" s="70"/>
      <c r="UY64" s="70"/>
      <c r="UZ64" s="70"/>
      <c r="VA64" s="70"/>
      <c r="VB64" s="70"/>
      <c r="VC64" s="70"/>
      <c r="VD64" s="70"/>
      <c r="VE64" s="70"/>
      <c r="VF64" s="70"/>
      <c r="VG64" s="70"/>
      <c r="VH64" s="70"/>
      <c r="VI64" s="70"/>
      <c r="VJ64" s="70"/>
      <c r="VK64" s="70"/>
      <c r="VL64" s="70"/>
      <c r="VM64" s="70"/>
      <c r="VN64" s="70"/>
      <c r="VO64" s="70"/>
      <c r="VP64" s="70"/>
      <c r="VQ64" s="70"/>
      <c r="VR64" s="70"/>
      <c r="VS64" s="70"/>
      <c r="VT64" s="70"/>
      <c r="VU64" s="70"/>
      <c r="VV64" s="70"/>
      <c r="VW64" s="70"/>
      <c r="VX64" s="70"/>
      <c r="VY64" s="70"/>
      <c r="VZ64" s="70"/>
      <c r="WA64" s="70"/>
      <c r="WB64" s="70"/>
      <c r="WC64" s="70"/>
      <c r="WD64" s="70"/>
      <c r="WE64" s="70"/>
      <c r="WF64" s="70"/>
      <c r="WG64" s="70"/>
      <c r="WH64" s="70"/>
      <c r="WI64" s="70"/>
      <c r="WJ64" s="70"/>
      <c r="WK64" s="70"/>
      <c r="WL64" s="70"/>
      <c r="WM64" s="70"/>
      <c r="WN64" s="70"/>
      <c r="WO64" s="70"/>
      <c r="WP64" s="70"/>
      <c r="WQ64" s="70"/>
      <c r="WR64" s="70"/>
      <c r="WS64" s="70"/>
      <c r="WT64" s="70"/>
      <c r="WU64" s="70"/>
      <c r="WV64" s="70"/>
      <c r="WW64" s="70"/>
      <c r="WX64" s="70"/>
      <c r="WY64" s="70"/>
      <c r="WZ64" s="70"/>
      <c r="XA64" s="70"/>
      <c r="XB64" s="70"/>
      <c r="XC64" s="70"/>
      <c r="XD64" s="70"/>
      <c r="XE64" s="70"/>
      <c r="XF64" s="70"/>
      <c r="XG64" s="70"/>
      <c r="XH64" s="70"/>
      <c r="XI64" s="70"/>
      <c r="XJ64" s="70"/>
      <c r="XK64" s="70"/>
      <c r="XL64" s="70"/>
      <c r="XM64" s="70"/>
      <c r="XN64" s="70"/>
      <c r="XO64" s="70"/>
      <c r="XP64" s="70"/>
      <c r="XQ64" s="70"/>
      <c r="XR64" s="70"/>
      <c r="XS64" s="70"/>
      <c r="XT64" s="70"/>
      <c r="XU64" s="70"/>
      <c r="XV64" s="70"/>
      <c r="XW64" s="70"/>
      <c r="XX64" s="70"/>
      <c r="XY64" s="70"/>
      <c r="XZ64" s="70"/>
      <c r="YA64" s="70"/>
      <c r="YB64" s="70"/>
      <c r="YC64" s="70"/>
      <c r="YD64" s="70"/>
      <c r="YE64" s="70"/>
      <c r="YF64" s="70"/>
      <c r="YG64" s="70"/>
      <c r="YH64" s="70"/>
      <c r="YI64" s="70"/>
      <c r="YJ64" s="70"/>
      <c r="YK64" s="70"/>
      <c r="YL64" s="70"/>
      <c r="YM64" s="70"/>
      <c r="YN64" s="70"/>
      <c r="YO64" s="70"/>
      <c r="YP64" s="70"/>
      <c r="YQ64" s="70"/>
      <c r="YR64" s="70"/>
      <c r="YS64" s="70"/>
      <c r="YT64" s="70"/>
      <c r="YU64" s="70"/>
      <c r="YV64" s="70"/>
      <c r="YW64" s="70"/>
      <c r="YX64" s="70"/>
      <c r="YY64" s="70"/>
      <c r="YZ64" s="70"/>
      <c r="ZA64" s="70"/>
      <c r="ZB64" s="70"/>
      <c r="ZC64" s="70"/>
      <c r="ZD64" s="70"/>
      <c r="ZE64" s="70"/>
      <c r="ZF64" s="70"/>
      <c r="ZG64" s="70"/>
      <c r="ZH64" s="70"/>
      <c r="ZI64" s="70"/>
      <c r="ZJ64" s="70"/>
      <c r="ZK64" s="70"/>
      <c r="ZL64" s="70"/>
      <c r="ZM64" s="70"/>
      <c r="ZN64" s="70"/>
      <c r="ZO64" s="70"/>
      <c r="ZP64" s="70"/>
      <c r="ZQ64" s="70"/>
      <c r="ZR64" s="70"/>
      <c r="ZS64" s="70"/>
      <c r="ZT64" s="70"/>
      <c r="ZU64" s="70"/>
      <c r="ZV64" s="70"/>
      <c r="ZW64" s="70"/>
      <c r="ZX64" s="70"/>
      <c r="ZY64" s="70"/>
      <c r="ZZ64" s="70"/>
      <c r="AAA64" s="70"/>
      <c r="AAB64" s="70"/>
      <c r="AAC64" s="70"/>
      <c r="AAD64" s="70"/>
      <c r="AAE64" s="70"/>
      <c r="AAF64" s="70"/>
      <c r="AAG64" s="70"/>
      <c r="AAH64" s="70"/>
      <c r="AAI64" s="70"/>
      <c r="AAJ64" s="70"/>
      <c r="AAK64" s="70"/>
      <c r="AAL64" s="70"/>
      <c r="AAM64" s="70"/>
      <c r="AAN64" s="70"/>
      <c r="AAO64" s="70"/>
      <c r="AAP64" s="70"/>
      <c r="AAQ64" s="70"/>
      <c r="AAR64" s="70"/>
      <c r="AAS64" s="70"/>
      <c r="AAT64" s="70"/>
      <c r="AAU64" s="70"/>
      <c r="AAV64" s="70"/>
      <c r="AAW64" s="70"/>
      <c r="AAX64" s="70"/>
      <c r="AAY64" s="70"/>
      <c r="AAZ64" s="70"/>
      <c r="ABA64" s="70"/>
      <c r="ABB64" s="70"/>
      <c r="ABC64" s="70"/>
      <c r="ABD64" s="70"/>
      <c r="ABE64" s="70"/>
      <c r="ABF64" s="70"/>
      <c r="ABG64" s="70"/>
      <c r="ABH64" s="70"/>
      <c r="ABI64" s="70"/>
      <c r="ABJ64" s="70"/>
      <c r="ABK64" s="70"/>
      <c r="ABL64" s="70"/>
      <c r="ABM64" s="70"/>
      <c r="ABN64" s="70"/>
      <c r="ABO64" s="70"/>
      <c r="ABP64" s="70"/>
      <c r="ABQ64" s="70"/>
      <c r="ABR64" s="70"/>
      <c r="ABS64" s="70"/>
      <c r="ABT64" s="70"/>
      <c r="ABU64" s="70"/>
      <c r="ABV64" s="70"/>
      <c r="ABW64" s="70"/>
      <c r="ABX64" s="70"/>
      <c r="ABY64" s="70"/>
      <c r="ABZ64" s="70"/>
      <c r="ACA64" s="70"/>
      <c r="ACB64" s="70"/>
      <c r="ACC64" s="70"/>
      <c r="ACD64" s="70"/>
      <c r="ACE64" s="70"/>
      <c r="ACF64" s="70"/>
      <c r="ACG64" s="70"/>
      <c r="ACH64" s="70"/>
      <c r="ACI64" s="70"/>
      <c r="ACJ64" s="70"/>
      <c r="ACK64" s="70"/>
      <c r="ACL64" s="70"/>
      <c r="ACM64" s="70"/>
      <c r="ACN64" s="70"/>
      <c r="ACO64" s="70"/>
      <c r="ACP64" s="70"/>
      <c r="ACQ64" s="70"/>
      <c r="ACR64" s="70"/>
      <c r="ACS64" s="70"/>
      <c r="ACT64" s="70"/>
      <c r="ACU64" s="70"/>
      <c r="ACV64" s="70"/>
      <c r="ACW64" s="70"/>
      <c r="ACX64" s="70"/>
      <c r="ACY64" s="70"/>
      <c r="ACZ64" s="70"/>
      <c r="ADA64" s="70"/>
      <c r="ADB64" s="70"/>
      <c r="ADC64" s="70"/>
      <c r="ADD64" s="70"/>
      <c r="ADE64" s="70"/>
      <c r="ADF64" s="70"/>
      <c r="ADG64" s="70"/>
      <c r="ADH64" s="70"/>
      <c r="ADI64" s="70"/>
      <c r="ADJ64" s="70"/>
      <c r="ADK64" s="70"/>
      <c r="ADL64" s="70"/>
      <c r="ADM64" s="70"/>
      <c r="ADN64" s="70"/>
      <c r="ADO64" s="70"/>
      <c r="ADP64" s="70"/>
      <c r="ADQ64" s="70"/>
      <c r="ADR64" s="70"/>
      <c r="ADS64" s="70"/>
      <c r="ADT64" s="70"/>
      <c r="ADU64" s="70"/>
      <c r="ADV64" s="70"/>
      <c r="ADW64" s="70"/>
      <c r="ADX64" s="70"/>
      <c r="ADY64" s="70"/>
      <c r="ADZ64" s="70"/>
      <c r="AEA64" s="70"/>
      <c r="AEB64" s="70"/>
      <c r="AEC64" s="70"/>
      <c r="AED64" s="70"/>
      <c r="AEE64" s="70"/>
      <c r="AEF64" s="70"/>
      <c r="AEG64" s="70"/>
      <c r="AEH64" s="70"/>
      <c r="AEI64" s="70"/>
      <c r="AEJ64" s="70"/>
      <c r="AEK64" s="70"/>
      <c r="AEL64" s="70"/>
      <c r="AEM64" s="70"/>
      <c r="AEN64" s="70"/>
      <c r="AEO64" s="70"/>
      <c r="AEP64" s="70"/>
      <c r="AEQ64" s="70"/>
      <c r="AER64" s="70"/>
      <c r="AES64" s="70"/>
      <c r="AET64" s="70"/>
      <c r="AEU64" s="70"/>
      <c r="AEV64" s="70"/>
      <c r="AEW64" s="70"/>
      <c r="AEX64" s="70"/>
      <c r="AEY64" s="70"/>
      <c r="AEZ64" s="70"/>
      <c r="AFA64" s="70"/>
      <c r="AFB64" s="70"/>
      <c r="AFC64" s="70"/>
      <c r="AFD64" s="70"/>
      <c r="AFE64" s="70"/>
      <c r="AFF64" s="70"/>
      <c r="AFG64" s="70"/>
      <c r="AFH64" s="70"/>
      <c r="AFI64" s="70"/>
      <c r="AFJ64" s="70"/>
      <c r="AFK64" s="70"/>
      <c r="AFL64" s="70"/>
      <c r="AFM64" s="70"/>
      <c r="AFN64" s="70"/>
      <c r="AFO64" s="70"/>
      <c r="AFP64" s="70"/>
      <c r="AFQ64" s="70"/>
      <c r="AFR64" s="70"/>
      <c r="AFS64" s="70"/>
      <c r="AFT64" s="70"/>
      <c r="AFU64" s="70"/>
      <c r="AFV64" s="70"/>
      <c r="AFW64" s="70"/>
      <c r="AFX64" s="70"/>
      <c r="AFY64" s="70"/>
      <c r="AFZ64" s="70"/>
      <c r="AGA64" s="70"/>
      <c r="AGB64" s="70"/>
      <c r="AGC64" s="70"/>
      <c r="AGD64" s="70"/>
      <c r="AGE64" s="70"/>
      <c r="AGF64" s="70"/>
      <c r="AGG64" s="70"/>
      <c r="AGH64" s="70"/>
      <c r="AGI64" s="70"/>
      <c r="AGJ64" s="70"/>
      <c r="AGK64" s="70"/>
      <c r="AGL64" s="70"/>
      <c r="AGM64" s="70"/>
      <c r="AGN64" s="70"/>
      <c r="AGO64" s="70"/>
      <c r="AGP64" s="70"/>
      <c r="AGQ64" s="70"/>
      <c r="AGR64" s="70"/>
      <c r="AGS64" s="70"/>
      <c r="AGT64" s="70"/>
      <c r="AGU64" s="70"/>
      <c r="AGV64" s="70"/>
      <c r="AGW64" s="70"/>
      <c r="AGX64" s="70"/>
      <c r="AGY64" s="70"/>
      <c r="AGZ64" s="70"/>
      <c r="AHA64" s="70"/>
      <c r="AHB64" s="70"/>
      <c r="AHC64" s="70"/>
      <c r="AHD64" s="70"/>
      <c r="AHE64" s="70"/>
      <c r="AHF64" s="70"/>
      <c r="AHG64" s="70"/>
      <c r="AHH64" s="70"/>
      <c r="AHI64" s="70"/>
      <c r="AHJ64" s="70"/>
      <c r="AHK64" s="70"/>
      <c r="AHL64" s="70"/>
      <c r="AHM64" s="70"/>
      <c r="AHN64" s="70"/>
      <c r="AHO64" s="70"/>
      <c r="AHP64" s="70"/>
      <c r="AHQ64" s="70"/>
      <c r="AHR64" s="70"/>
      <c r="AHS64" s="70"/>
      <c r="AHT64" s="70"/>
      <c r="AHU64" s="70"/>
      <c r="AHV64" s="70"/>
      <c r="AHW64" s="70"/>
      <c r="AHX64" s="70"/>
      <c r="AHY64" s="70"/>
      <c r="AHZ64" s="70"/>
      <c r="AIA64" s="70"/>
      <c r="AIB64" s="70"/>
      <c r="AIC64" s="70"/>
      <c r="AID64" s="70"/>
      <c r="AIE64" s="70"/>
      <c r="AIF64" s="70"/>
      <c r="AIG64" s="70"/>
      <c r="AIH64" s="70"/>
      <c r="AII64" s="70"/>
      <c r="AIJ64" s="70"/>
      <c r="AIK64" s="70"/>
      <c r="AIL64" s="70"/>
      <c r="AIM64" s="70"/>
      <c r="AIN64" s="70"/>
      <c r="AIO64" s="70"/>
      <c r="AIP64" s="70"/>
      <c r="AIQ64" s="70"/>
      <c r="AIR64" s="70"/>
      <c r="AIS64" s="70"/>
      <c r="AIT64" s="70"/>
      <c r="AIU64" s="70"/>
      <c r="AIV64" s="70"/>
      <c r="AIW64" s="70"/>
      <c r="AIX64" s="70"/>
      <c r="AIY64" s="70"/>
      <c r="AIZ64" s="70"/>
      <c r="AJA64" s="70"/>
      <c r="AJB64" s="70"/>
      <c r="AJC64" s="70"/>
      <c r="AJD64" s="70"/>
      <c r="AJE64" s="70"/>
      <c r="AJF64" s="70"/>
      <c r="AJG64" s="70"/>
      <c r="AJH64" s="70"/>
      <c r="AJI64" s="70"/>
      <c r="AJJ64" s="70"/>
      <c r="AJK64" s="70"/>
      <c r="AJL64" s="70"/>
      <c r="AJM64" s="70"/>
      <c r="AJN64" s="70"/>
      <c r="AJO64" s="70"/>
      <c r="AJP64" s="70"/>
      <c r="AJQ64" s="70"/>
      <c r="AJR64" s="70"/>
      <c r="AJS64" s="70"/>
      <c r="AJT64" s="70"/>
      <c r="AJU64" s="70"/>
      <c r="AJV64" s="70"/>
      <c r="AJW64" s="70"/>
      <c r="AJX64" s="70"/>
      <c r="AJY64" s="70"/>
      <c r="AJZ64" s="70"/>
      <c r="AKA64" s="70"/>
      <c r="AKB64" s="70"/>
      <c r="AKC64" s="70"/>
      <c r="AKD64" s="70"/>
      <c r="AKE64" s="70"/>
      <c r="AKF64" s="70"/>
      <c r="AKG64" s="70"/>
      <c r="AKH64" s="70"/>
      <c r="AKI64" s="70"/>
      <c r="AKJ64" s="70"/>
      <c r="AKK64" s="70"/>
      <c r="AKL64" s="70"/>
      <c r="AKM64" s="70"/>
      <c r="AKN64" s="70"/>
      <c r="AKO64" s="70"/>
      <c r="AKP64" s="70"/>
      <c r="AKQ64" s="70"/>
      <c r="AKR64" s="70"/>
      <c r="AKS64" s="70"/>
      <c r="AKT64" s="70"/>
      <c r="AKU64" s="70"/>
      <c r="AKV64" s="70"/>
      <c r="AKW64" s="70"/>
      <c r="AKX64" s="70"/>
      <c r="AKY64" s="70"/>
      <c r="AKZ64" s="70"/>
      <c r="ALA64" s="70"/>
      <c r="ALB64" s="70"/>
      <c r="ALC64" s="70"/>
      <c r="ALD64" s="70"/>
      <c r="ALE64" s="70"/>
      <c r="ALF64" s="70"/>
      <c r="ALG64" s="70"/>
      <c r="ALH64" s="70"/>
      <c r="ALI64" s="70"/>
      <c r="ALJ64" s="70"/>
      <c r="ALK64" s="70"/>
      <c r="ALL64" s="70"/>
      <c r="ALM64" s="70"/>
      <c r="ALN64" s="70"/>
      <c r="ALO64" s="70"/>
      <c r="ALP64" s="70"/>
      <c r="ALQ64" s="70"/>
      <c r="ALR64" s="70"/>
      <c r="ALS64" s="70"/>
      <c r="ALT64" s="70"/>
      <c r="ALU64" s="70"/>
      <c r="ALV64" s="70"/>
      <c r="ALW64" s="70"/>
      <c r="ALX64" s="70"/>
      <c r="ALY64" s="70"/>
      <c r="ALZ64" s="70"/>
      <c r="AMA64" s="70"/>
      <c r="AMB64" s="70"/>
      <c r="AMC64" s="70"/>
      <c r="AMD64" s="70"/>
      <c r="AME64" s="70"/>
      <c r="AMF64" s="70"/>
      <c r="AMG64" s="70"/>
      <c r="AMH64" s="70"/>
    </row>
    <row r="65" spans="1:1022" s="35" customFormat="1" ht="12.75" customHeight="1" x14ac:dyDescent="0.2">
      <c r="A65" s="213" t="s">
        <v>45</v>
      </c>
      <c r="B65" s="213"/>
      <c r="C65" s="213"/>
      <c r="D65" s="213"/>
      <c r="E65" s="213"/>
      <c r="F65" s="213"/>
      <c r="G65" s="213"/>
      <c r="H65" s="213"/>
      <c r="I65" s="213"/>
      <c r="J65" s="213"/>
    </row>
    <row r="66" spans="1:1022" s="35" customFormat="1" ht="26.25" customHeight="1" x14ac:dyDescent="0.2">
      <c r="A66" s="213" t="s">
        <v>432</v>
      </c>
      <c r="B66" s="213"/>
      <c r="C66" s="213"/>
      <c r="D66" s="213"/>
      <c r="E66" s="213"/>
      <c r="F66" s="213"/>
      <c r="G66" s="213"/>
      <c r="H66" s="213"/>
      <c r="I66" s="213"/>
      <c r="J66" s="213"/>
    </row>
    <row r="67" spans="1:1022" ht="15" customHeight="1" x14ac:dyDescent="0.2">
      <c r="A67" s="77" t="s">
        <v>40</v>
      </c>
      <c r="B67" s="78"/>
      <c r="C67" s="78"/>
      <c r="D67" s="78"/>
      <c r="E67" s="78"/>
      <c r="F67" s="78"/>
      <c r="G67" s="78"/>
      <c r="H67" s="78"/>
      <c r="I67" s="78"/>
      <c r="J67" s="78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1"/>
      <c r="CS67" s="71"/>
      <c r="CT67" s="71"/>
      <c r="CU67" s="71"/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71"/>
      <c r="GB67" s="71"/>
      <c r="GC67" s="71"/>
      <c r="GD67" s="71"/>
      <c r="GE67" s="71"/>
      <c r="GF67" s="71"/>
      <c r="GG67" s="71"/>
      <c r="GH67" s="71"/>
      <c r="GI67" s="71"/>
      <c r="GJ67" s="71"/>
      <c r="GK67" s="71"/>
      <c r="GL67" s="71"/>
      <c r="GM67" s="71"/>
      <c r="GN67" s="71"/>
      <c r="GO67" s="71"/>
      <c r="GP67" s="71"/>
      <c r="GQ67" s="71"/>
      <c r="GR67" s="71"/>
      <c r="GS67" s="71"/>
      <c r="GT67" s="71"/>
      <c r="GU67" s="71"/>
      <c r="GV67" s="71"/>
      <c r="GW67" s="71"/>
      <c r="GX67" s="71"/>
      <c r="GY67" s="71"/>
      <c r="GZ67" s="71"/>
      <c r="HA67" s="71"/>
      <c r="HB67" s="71"/>
      <c r="HC67" s="71"/>
      <c r="HD67" s="71"/>
      <c r="HE67" s="71"/>
      <c r="HF67" s="71"/>
      <c r="HG67" s="71"/>
      <c r="HH67" s="71"/>
      <c r="HI67" s="71"/>
      <c r="HJ67" s="71"/>
      <c r="HK67" s="71"/>
      <c r="HL67" s="71"/>
      <c r="HM67" s="71"/>
      <c r="HN67" s="71"/>
      <c r="HO67" s="71"/>
      <c r="HP67" s="71"/>
      <c r="HQ67" s="71"/>
      <c r="HR67" s="71"/>
      <c r="HS67" s="71"/>
      <c r="HT67" s="71"/>
      <c r="HU67" s="71"/>
      <c r="HV67" s="71"/>
      <c r="HW67" s="71"/>
      <c r="HX67" s="71"/>
      <c r="HY67" s="71"/>
      <c r="HZ67" s="71"/>
      <c r="IA67" s="71"/>
      <c r="IB67" s="71"/>
      <c r="IC67" s="71"/>
      <c r="ID67" s="71"/>
      <c r="IE67" s="71"/>
      <c r="IF67" s="71"/>
      <c r="IG67" s="71"/>
      <c r="IH67" s="71"/>
      <c r="II67" s="71"/>
      <c r="IJ67" s="71"/>
      <c r="IK67" s="71"/>
      <c r="IL67" s="71"/>
      <c r="IM67" s="71"/>
      <c r="IN67" s="71"/>
      <c r="IO67" s="71"/>
      <c r="IP67" s="71"/>
      <c r="IQ67" s="71"/>
      <c r="IR67" s="71"/>
      <c r="IS67" s="71"/>
      <c r="IT67" s="71"/>
      <c r="IU67" s="71"/>
      <c r="IV67" s="71"/>
      <c r="IW67" s="71"/>
      <c r="IX67" s="71"/>
      <c r="IY67" s="71"/>
      <c r="IZ67" s="71"/>
      <c r="JA67" s="71"/>
      <c r="JB67" s="71"/>
      <c r="JC67" s="71"/>
      <c r="JD67" s="71"/>
      <c r="JE67" s="71"/>
      <c r="JF67" s="71"/>
      <c r="JG67" s="71"/>
      <c r="JH67" s="71"/>
      <c r="JI67" s="71"/>
      <c r="JJ67" s="71"/>
      <c r="JK67" s="71"/>
      <c r="JL67" s="71"/>
      <c r="JM67" s="71"/>
      <c r="JN67" s="71"/>
      <c r="JO67" s="71"/>
      <c r="JP67" s="71"/>
      <c r="JQ67" s="71"/>
      <c r="JR67" s="71"/>
      <c r="JS67" s="71"/>
      <c r="JT67" s="71"/>
      <c r="JU67" s="71"/>
      <c r="JV67" s="71"/>
      <c r="JW67" s="71"/>
      <c r="JX67" s="71"/>
      <c r="JY67" s="71"/>
      <c r="JZ67" s="71"/>
      <c r="KA67" s="71"/>
      <c r="KB67" s="71"/>
      <c r="KC67" s="71"/>
      <c r="KD67" s="71"/>
      <c r="KE67" s="71"/>
      <c r="KF67" s="71"/>
      <c r="KG67" s="71"/>
      <c r="KH67" s="71"/>
      <c r="KI67" s="71"/>
      <c r="KJ67" s="71"/>
      <c r="KK67" s="71"/>
      <c r="KL67" s="71"/>
      <c r="KM67" s="71"/>
      <c r="KN67" s="71"/>
      <c r="KO67" s="71"/>
      <c r="KP67" s="71"/>
      <c r="KQ67" s="71"/>
      <c r="KR67" s="71"/>
      <c r="KS67" s="71"/>
      <c r="KT67" s="71"/>
      <c r="KU67" s="71"/>
      <c r="KV67" s="71"/>
      <c r="KW67" s="71"/>
      <c r="KX67" s="71"/>
      <c r="KY67" s="71"/>
      <c r="KZ67" s="71"/>
      <c r="LA67" s="71"/>
      <c r="LB67" s="71"/>
      <c r="LC67" s="71"/>
      <c r="LD67" s="71"/>
      <c r="LE67" s="71"/>
      <c r="LF67" s="71"/>
      <c r="LG67" s="71"/>
      <c r="LH67" s="71"/>
      <c r="LI67" s="71"/>
      <c r="LJ67" s="71"/>
      <c r="LK67" s="71"/>
      <c r="LL67" s="71"/>
      <c r="LM67" s="71"/>
      <c r="LN67" s="71"/>
      <c r="LO67" s="71"/>
      <c r="LP67" s="71"/>
      <c r="LQ67" s="71"/>
      <c r="LR67" s="71"/>
      <c r="LS67" s="71"/>
      <c r="LT67" s="71"/>
      <c r="LU67" s="71"/>
      <c r="LV67" s="71"/>
      <c r="LW67" s="71"/>
      <c r="LX67" s="71"/>
      <c r="LY67" s="71"/>
      <c r="LZ67" s="71"/>
      <c r="MA67" s="71"/>
      <c r="MB67" s="71"/>
      <c r="MC67" s="71"/>
      <c r="MD67" s="71"/>
      <c r="ME67" s="71"/>
      <c r="MF67" s="71"/>
      <c r="MG67" s="71"/>
      <c r="MH67" s="71"/>
      <c r="MI67" s="71"/>
      <c r="MJ67" s="71"/>
      <c r="MK67" s="71"/>
      <c r="ML67" s="71"/>
      <c r="MM67" s="71"/>
      <c r="MN67" s="71"/>
      <c r="MO67" s="71"/>
      <c r="MP67" s="71"/>
      <c r="MQ67" s="71"/>
      <c r="MR67" s="71"/>
      <c r="MS67" s="71"/>
      <c r="MT67" s="71"/>
      <c r="MU67" s="71"/>
      <c r="MV67" s="71"/>
      <c r="MW67" s="71"/>
      <c r="MX67" s="71"/>
      <c r="MY67" s="71"/>
      <c r="MZ67" s="71"/>
      <c r="NA67" s="71"/>
      <c r="NB67" s="71"/>
      <c r="NC67" s="71"/>
      <c r="ND67" s="71"/>
      <c r="NE67" s="71"/>
      <c r="NF67" s="71"/>
      <c r="NG67" s="71"/>
      <c r="NH67" s="71"/>
      <c r="NI67" s="71"/>
      <c r="NJ67" s="71"/>
      <c r="NK67" s="71"/>
      <c r="NL67" s="71"/>
      <c r="NM67" s="71"/>
      <c r="NN67" s="71"/>
      <c r="NO67" s="71"/>
      <c r="NP67" s="71"/>
      <c r="NQ67" s="71"/>
      <c r="NR67" s="71"/>
      <c r="NS67" s="71"/>
      <c r="NT67" s="71"/>
      <c r="NU67" s="71"/>
      <c r="NV67" s="71"/>
      <c r="NW67" s="71"/>
      <c r="NX67" s="71"/>
      <c r="NY67" s="71"/>
      <c r="NZ67" s="71"/>
      <c r="OA67" s="71"/>
      <c r="OB67" s="71"/>
      <c r="OC67" s="71"/>
      <c r="OD67" s="71"/>
      <c r="OE67" s="71"/>
      <c r="OF67" s="71"/>
      <c r="OG67" s="71"/>
      <c r="OH67" s="71"/>
      <c r="OI67" s="71"/>
      <c r="OJ67" s="71"/>
      <c r="OK67" s="71"/>
      <c r="OL67" s="71"/>
      <c r="OM67" s="71"/>
      <c r="ON67" s="71"/>
      <c r="OO67" s="71"/>
      <c r="OP67" s="71"/>
      <c r="OQ67" s="71"/>
      <c r="OR67" s="71"/>
      <c r="OS67" s="71"/>
      <c r="OT67" s="71"/>
      <c r="OU67" s="71"/>
      <c r="OV67" s="71"/>
      <c r="OW67" s="71"/>
      <c r="OX67" s="71"/>
      <c r="OY67" s="71"/>
      <c r="OZ67" s="71"/>
      <c r="PA67" s="71"/>
      <c r="PB67" s="71"/>
      <c r="PC67" s="71"/>
      <c r="PD67" s="71"/>
      <c r="PE67" s="71"/>
      <c r="PF67" s="71"/>
      <c r="PG67" s="71"/>
      <c r="PH67" s="71"/>
      <c r="PI67" s="71"/>
      <c r="PJ67" s="71"/>
      <c r="PK67" s="71"/>
      <c r="PL67" s="71"/>
      <c r="PM67" s="71"/>
      <c r="PN67" s="71"/>
      <c r="PO67" s="71"/>
      <c r="PP67" s="71"/>
      <c r="PQ67" s="71"/>
      <c r="PR67" s="71"/>
      <c r="PS67" s="71"/>
      <c r="PT67" s="71"/>
      <c r="PU67" s="71"/>
      <c r="PV67" s="71"/>
      <c r="PW67" s="71"/>
      <c r="PX67" s="71"/>
      <c r="PY67" s="71"/>
      <c r="PZ67" s="71"/>
      <c r="QA67" s="71"/>
      <c r="QB67" s="71"/>
      <c r="QC67" s="71"/>
      <c r="QD67" s="71"/>
      <c r="QE67" s="71"/>
      <c r="QF67" s="71"/>
      <c r="QG67" s="71"/>
      <c r="QH67" s="71"/>
      <c r="QI67" s="71"/>
      <c r="QJ67" s="71"/>
      <c r="QK67" s="71"/>
      <c r="QL67" s="71"/>
      <c r="QM67" s="71"/>
      <c r="QN67" s="71"/>
      <c r="QO67" s="71"/>
      <c r="QP67" s="71"/>
      <c r="QQ67" s="71"/>
      <c r="QR67" s="71"/>
      <c r="QS67" s="71"/>
      <c r="QT67" s="71"/>
      <c r="QU67" s="71"/>
      <c r="QV67" s="71"/>
      <c r="QW67" s="71"/>
      <c r="QX67" s="71"/>
      <c r="QY67" s="71"/>
      <c r="QZ67" s="71"/>
      <c r="RA67" s="71"/>
      <c r="RB67" s="71"/>
      <c r="RC67" s="71"/>
      <c r="RD67" s="71"/>
      <c r="RE67" s="71"/>
      <c r="RF67" s="71"/>
      <c r="RG67" s="71"/>
      <c r="RH67" s="71"/>
      <c r="RI67" s="71"/>
      <c r="RJ67" s="71"/>
      <c r="RK67" s="71"/>
      <c r="RL67" s="71"/>
      <c r="RM67" s="71"/>
      <c r="RN67" s="71"/>
      <c r="RO67" s="71"/>
      <c r="RP67" s="71"/>
      <c r="RQ67" s="71"/>
      <c r="RR67" s="71"/>
      <c r="RS67" s="71"/>
      <c r="RT67" s="71"/>
      <c r="RU67" s="71"/>
      <c r="RV67" s="71"/>
      <c r="RW67" s="71"/>
      <c r="RX67" s="71"/>
      <c r="RY67" s="71"/>
      <c r="RZ67" s="71"/>
      <c r="SA67" s="71"/>
      <c r="SB67" s="71"/>
      <c r="SC67" s="71"/>
      <c r="SD67" s="71"/>
      <c r="SE67" s="71"/>
      <c r="SF67" s="71"/>
      <c r="SG67" s="71"/>
      <c r="SH67" s="71"/>
      <c r="SI67" s="71"/>
      <c r="SJ67" s="71"/>
      <c r="SK67" s="71"/>
      <c r="SL67" s="71"/>
      <c r="SM67" s="71"/>
      <c r="SN67" s="71"/>
      <c r="SO67" s="71"/>
      <c r="SP67" s="71"/>
      <c r="SQ67" s="71"/>
      <c r="SR67" s="71"/>
      <c r="SS67" s="71"/>
      <c r="ST67" s="71"/>
      <c r="SU67" s="71"/>
      <c r="SV67" s="71"/>
      <c r="SW67" s="71"/>
      <c r="SX67" s="71"/>
      <c r="SY67" s="71"/>
      <c r="SZ67" s="71"/>
      <c r="TA67" s="71"/>
      <c r="TB67" s="71"/>
      <c r="TC67" s="71"/>
      <c r="TD67" s="71"/>
      <c r="TE67" s="71"/>
      <c r="TF67" s="71"/>
      <c r="TG67" s="71"/>
      <c r="TH67" s="71"/>
      <c r="TI67" s="71"/>
      <c r="TJ67" s="71"/>
      <c r="TK67" s="71"/>
      <c r="TL67" s="71"/>
      <c r="TM67" s="71"/>
      <c r="TN67" s="71"/>
      <c r="TO67" s="71"/>
      <c r="TP67" s="71"/>
      <c r="TQ67" s="71"/>
      <c r="TR67" s="71"/>
      <c r="TS67" s="71"/>
      <c r="TT67" s="71"/>
      <c r="TU67" s="71"/>
      <c r="TV67" s="71"/>
      <c r="TW67" s="71"/>
      <c r="TX67" s="71"/>
      <c r="TY67" s="71"/>
      <c r="TZ67" s="71"/>
      <c r="UA67" s="71"/>
      <c r="UB67" s="71"/>
      <c r="UC67" s="71"/>
      <c r="UD67" s="71"/>
      <c r="UE67" s="71"/>
      <c r="UF67" s="71"/>
      <c r="UG67" s="71"/>
      <c r="UH67" s="71"/>
      <c r="UI67" s="71"/>
      <c r="UJ67" s="71"/>
      <c r="UK67" s="71"/>
      <c r="UL67" s="71"/>
      <c r="UM67" s="71"/>
      <c r="UN67" s="71"/>
      <c r="UO67" s="71"/>
      <c r="UP67" s="71"/>
      <c r="UQ67" s="71"/>
      <c r="UR67" s="71"/>
      <c r="US67" s="71"/>
      <c r="UT67" s="71"/>
      <c r="UU67" s="71"/>
      <c r="UV67" s="71"/>
      <c r="UW67" s="71"/>
      <c r="UX67" s="71"/>
      <c r="UY67" s="71"/>
      <c r="UZ67" s="71"/>
      <c r="VA67" s="71"/>
      <c r="VB67" s="71"/>
      <c r="VC67" s="71"/>
      <c r="VD67" s="71"/>
      <c r="VE67" s="71"/>
      <c r="VF67" s="71"/>
      <c r="VG67" s="71"/>
      <c r="VH67" s="71"/>
      <c r="VI67" s="71"/>
      <c r="VJ67" s="71"/>
      <c r="VK67" s="71"/>
      <c r="VL67" s="71"/>
      <c r="VM67" s="71"/>
      <c r="VN67" s="71"/>
      <c r="VO67" s="71"/>
      <c r="VP67" s="71"/>
      <c r="VQ67" s="71"/>
      <c r="VR67" s="71"/>
      <c r="VS67" s="71"/>
      <c r="VT67" s="71"/>
      <c r="VU67" s="71"/>
      <c r="VV67" s="71"/>
      <c r="VW67" s="71"/>
      <c r="VX67" s="71"/>
      <c r="VY67" s="71"/>
      <c r="VZ67" s="71"/>
      <c r="WA67" s="71"/>
      <c r="WB67" s="71"/>
      <c r="WC67" s="71"/>
      <c r="WD67" s="71"/>
      <c r="WE67" s="71"/>
      <c r="WF67" s="71"/>
      <c r="WG67" s="71"/>
      <c r="WH67" s="71"/>
      <c r="WI67" s="71"/>
      <c r="WJ67" s="71"/>
      <c r="WK67" s="71"/>
      <c r="WL67" s="71"/>
      <c r="WM67" s="71"/>
      <c r="WN67" s="71"/>
      <c r="WO67" s="71"/>
      <c r="WP67" s="71"/>
      <c r="WQ67" s="71"/>
      <c r="WR67" s="71"/>
      <c r="WS67" s="71"/>
      <c r="WT67" s="71"/>
      <c r="WU67" s="71"/>
      <c r="WV67" s="71"/>
      <c r="WW67" s="71"/>
      <c r="WX67" s="71"/>
      <c r="WY67" s="71"/>
      <c r="WZ67" s="71"/>
      <c r="XA67" s="71"/>
      <c r="XB67" s="71"/>
      <c r="XC67" s="71"/>
      <c r="XD67" s="71"/>
      <c r="XE67" s="71"/>
      <c r="XF67" s="71"/>
      <c r="XG67" s="71"/>
      <c r="XH67" s="71"/>
      <c r="XI67" s="71"/>
      <c r="XJ67" s="71"/>
      <c r="XK67" s="71"/>
      <c r="XL67" s="71"/>
      <c r="XM67" s="71"/>
      <c r="XN67" s="71"/>
      <c r="XO67" s="71"/>
      <c r="XP67" s="71"/>
      <c r="XQ67" s="71"/>
      <c r="XR67" s="71"/>
      <c r="XS67" s="71"/>
      <c r="XT67" s="71"/>
      <c r="XU67" s="71"/>
      <c r="XV67" s="71"/>
      <c r="XW67" s="71"/>
      <c r="XX67" s="71"/>
      <c r="XY67" s="71"/>
      <c r="XZ67" s="71"/>
      <c r="YA67" s="71"/>
      <c r="YB67" s="71"/>
      <c r="YC67" s="71"/>
      <c r="YD67" s="71"/>
      <c r="YE67" s="71"/>
      <c r="YF67" s="71"/>
      <c r="YG67" s="71"/>
      <c r="YH67" s="71"/>
      <c r="YI67" s="71"/>
      <c r="YJ67" s="71"/>
      <c r="YK67" s="71"/>
      <c r="YL67" s="71"/>
      <c r="YM67" s="71"/>
      <c r="YN67" s="71"/>
      <c r="YO67" s="71"/>
      <c r="YP67" s="71"/>
      <c r="YQ67" s="71"/>
      <c r="YR67" s="71"/>
      <c r="YS67" s="71"/>
      <c r="YT67" s="71"/>
      <c r="YU67" s="71"/>
      <c r="YV67" s="71"/>
      <c r="YW67" s="71"/>
      <c r="YX67" s="71"/>
      <c r="YY67" s="71"/>
      <c r="YZ67" s="71"/>
      <c r="ZA67" s="71"/>
      <c r="ZB67" s="71"/>
      <c r="ZC67" s="71"/>
      <c r="ZD67" s="71"/>
      <c r="ZE67" s="71"/>
      <c r="ZF67" s="71"/>
      <c r="ZG67" s="71"/>
      <c r="ZH67" s="71"/>
      <c r="ZI67" s="71"/>
      <c r="ZJ67" s="71"/>
      <c r="ZK67" s="71"/>
      <c r="ZL67" s="71"/>
      <c r="ZM67" s="71"/>
      <c r="ZN67" s="71"/>
      <c r="ZO67" s="71"/>
      <c r="ZP67" s="71"/>
      <c r="ZQ67" s="71"/>
      <c r="ZR67" s="71"/>
      <c r="ZS67" s="71"/>
      <c r="ZT67" s="71"/>
      <c r="ZU67" s="71"/>
      <c r="ZV67" s="71"/>
      <c r="ZW67" s="71"/>
      <c r="ZX67" s="71"/>
      <c r="ZY67" s="71"/>
      <c r="ZZ67" s="71"/>
      <c r="AAA67" s="71"/>
      <c r="AAB67" s="71"/>
      <c r="AAC67" s="71"/>
      <c r="AAD67" s="71"/>
      <c r="AAE67" s="71"/>
      <c r="AAF67" s="71"/>
      <c r="AAG67" s="71"/>
      <c r="AAH67" s="71"/>
      <c r="AAI67" s="71"/>
      <c r="AAJ67" s="71"/>
      <c r="AAK67" s="71"/>
      <c r="AAL67" s="71"/>
      <c r="AAM67" s="71"/>
      <c r="AAN67" s="71"/>
      <c r="AAO67" s="71"/>
      <c r="AAP67" s="71"/>
      <c r="AAQ67" s="71"/>
      <c r="AAR67" s="71"/>
      <c r="AAS67" s="71"/>
      <c r="AAT67" s="71"/>
      <c r="AAU67" s="71"/>
      <c r="AAV67" s="71"/>
      <c r="AAW67" s="71"/>
      <c r="AAX67" s="71"/>
      <c r="AAY67" s="71"/>
      <c r="AAZ67" s="71"/>
      <c r="ABA67" s="71"/>
      <c r="ABB67" s="71"/>
      <c r="ABC67" s="71"/>
      <c r="ABD67" s="71"/>
      <c r="ABE67" s="71"/>
      <c r="ABF67" s="71"/>
      <c r="ABG67" s="71"/>
      <c r="ABH67" s="71"/>
      <c r="ABI67" s="71"/>
      <c r="ABJ67" s="71"/>
      <c r="ABK67" s="71"/>
      <c r="ABL67" s="71"/>
      <c r="ABM67" s="71"/>
      <c r="ABN67" s="71"/>
      <c r="ABO67" s="71"/>
      <c r="ABP67" s="71"/>
      <c r="ABQ67" s="71"/>
      <c r="ABR67" s="71"/>
      <c r="ABS67" s="71"/>
      <c r="ABT67" s="71"/>
      <c r="ABU67" s="71"/>
      <c r="ABV67" s="71"/>
      <c r="ABW67" s="71"/>
      <c r="ABX67" s="71"/>
      <c r="ABY67" s="71"/>
      <c r="ABZ67" s="71"/>
      <c r="ACA67" s="71"/>
      <c r="ACB67" s="71"/>
      <c r="ACC67" s="71"/>
      <c r="ACD67" s="71"/>
      <c r="ACE67" s="71"/>
      <c r="ACF67" s="71"/>
      <c r="ACG67" s="71"/>
      <c r="ACH67" s="71"/>
      <c r="ACI67" s="71"/>
      <c r="ACJ67" s="71"/>
      <c r="ACK67" s="71"/>
      <c r="ACL67" s="71"/>
      <c r="ACM67" s="71"/>
      <c r="ACN67" s="71"/>
      <c r="ACO67" s="71"/>
      <c r="ACP67" s="71"/>
      <c r="ACQ67" s="71"/>
      <c r="ACR67" s="71"/>
      <c r="ACS67" s="71"/>
      <c r="ACT67" s="71"/>
      <c r="ACU67" s="71"/>
      <c r="ACV67" s="71"/>
      <c r="ACW67" s="71"/>
      <c r="ACX67" s="71"/>
      <c r="ACY67" s="71"/>
      <c r="ACZ67" s="71"/>
      <c r="ADA67" s="71"/>
      <c r="ADB67" s="71"/>
      <c r="ADC67" s="71"/>
      <c r="ADD67" s="71"/>
      <c r="ADE67" s="71"/>
      <c r="ADF67" s="71"/>
      <c r="ADG67" s="71"/>
      <c r="ADH67" s="71"/>
      <c r="ADI67" s="71"/>
      <c r="ADJ67" s="71"/>
      <c r="ADK67" s="71"/>
      <c r="ADL67" s="71"/>
      <c r="ADM67" s="71"/>
      <c r="ADN67" s="71"/>
      <c r="ADO67" s="71"/>
      <c r="ADP67" s="71"/>
      <c r="ADQ67" s="71"/>
      <c r="ADR67" s="71"/>
      <c r="ADS67" s="71"/>
      <c r="ADT67" s="71"/>
      <c r="ADU67" s="71"/>
      <c r="ADV67" s="71"/>
      <c r="ADW67" s="71"/>
      <c r="ADX67" s="71"/>
      <c r="ADY67" s="71"/>
      <c r="ADZ67" s="71"/>
      <c r="AEA67" s="71"/>
      <c r="AEB67" s="71"/>
      <c r="AEC67" s="71"/>
      <c r="AED67" s="71"/>
      <c r="AEE67" s="71"/>
      <c r="AEF67" s="71"/>
      <c r="AEG67" s="71"/>
      <c r="AEH67" s="71"/>
      <c r="AEI67" s="71"/>
      <c r="AEJ67" s="71"/>
      <c r="AEK67" s="71"/>
      <c r="AEL67" s="71"/>
      <c r="AEM67" s="71"/>
      <c r="AEN67" s="71"/>
      <c r="AEO67" s="71"/>
      <c r="AEP67" s="71"/>
      <c r="AEQ67" s="71"/>
      <c r="AER67" s="71"/>
      <c r="AES67" s="71"/>
      <c r="AET67" s="71"/>
      <c r="AEU67" s="71"/>
      <c r="AEV67" s="71"/>
      <c r="AEW67" s="71"/>
      <c r="AEX67" s="71"/>
      <c r="AEY67" s="71"/>
      <c r="AEZ67" s="71"/>
      <c r="AFA67" s="71"/>
      <c r="AFB67" s="71"/>
      <c r="AFC67" s="71"/>
      <c r="AFD67" s="71"/>
      <c r="AFE67" s="71"/>
      <c r="AFF67" s="71"/>
      <c r="AFG67" s="71"/>
      <c r="AFH67" s="71"/>
      <c r="AFI67" s="71"/>
      <c r="AFJ67" s="71"/>
      <c r="AFK67" s="71"/>
      <c r="AFL67" s="71"/>
      <c r="AFM67" s="71"/>
      <c r="AFN67" s="71"/>
      <c r="AFO67" s="71"/>
      <c r="AFP67" s="71"/>
      <c r="AFQ67" s="71"/>
      <c r="AFR67" s="71"/>
      <c r="AFS67" s="71"/>
      <c r="AFT67" s="71"/>
      <c r="AFU67" s="71"/>
      <c r="AFV67" s="71"/>
      <c r="AFW67" s="71"/>
      <c r="AFX67" s="71"/>
      <c r="AFY67" s="71"/>
      <c r="AFZ67" s="71"/>
      <c r="AGA67" s="71"/>
      <c r="AGB67" s="71"/>
      <c r="AGC67" s="71"/>
      <c r="AGD67" s="71"/>
      <c r="AGE67" s="71"/>
      <c r="AGF67" s="71"/>
      <c r="AGG67" s="71"/>
      <c r="AGH67" s="71"/>
      <c r="AGI67" s="71"/>
      <c r="AGJ67" s="71"/>
      <c r="AGK67" s="71"/>
      <c r="AGL67" s="71"/>
      <c r="AGM67" s="71"/>
      <c r="AGN67" s="71"/>
      <c r="AGO67" s="71"/>
      <c r="AGP67" s="71"/>
      <c r="AGQ67" s="71"/>
      <c r="AGR67" s="71"/>
      <c r="AGS67" s="71"/>
      <c r="AGT67" s="71"/>
      <c r="AGU67" s="71"/>
      <c r="AGV67" s="71"/>
      <c r="AGW67" s="71"/>
      <c r="AGX67" s="71"/>
      <c r="AGY67" s="71"/>
      <c r="AGZ67" s="71"/>
      <c r="AHA67" s="71"/>
      <c r="AHB67" s="71"/>
      <c r="AHC67" s="71"/>
      <c r="AHD67" s="71"/>
      <c r="AHE67" s="71"/>
      <c r="AHF67" s="71"/>
      <c r="AHG67" s="71"/>
      <c r="AHH67" s="71"/>
      <c r="AHI67" s="71"/>
      <c r="AHJ67" s="71"/>
      <c r="AHK67" s="71"/>
      <c r="AHL67" s="71"/>
      <c r="AHM67" s="71"/>
      <c r="AHN67" s="71"/>
      <c r="AHO67" s="71"/>
      <c r="AHP67" s="71"/>
      <c r="AHQ67" s="71"/>
      <c r="AHR67" s="71"/>
      <c r="AHS67" s="71"/>
      <c r="AHT67" s="71"/>
      <c r="AHU67" s="71"/>
      <c r="AHV67" s="71"/>
      <c r="AHW67" s="71"/>
      <c r="AHX67" s="71"/>
      <c r="AHY67" s="71"/>
      <c r="AHZ67" s="71"/>
      <c r="AIA67" s="71"/>
      <c r="AIB67" s="71"/>
      <c r="AIC67" s="71"/>
      <c r="AID67" s="71"/>
      <c r="AIE67" s="71"/>
      <c r="AIF67" s="71"/>
      <c r="AIG67" s="71"/>
      <c r="AIH67" s="71"/>
      <c r="AII67" s="71"/>
      <c r="AIJ67" s="71"/>
      <c r="AIK67" s="71"/>
      <c r="AIL67" s="71"/>
      <c r="AIM67" s="71"/>
      <c r="AIN67" s="71"/>
      <c r="AIO67" s="71"/>
      <c r="AIP67" s="71"/>
      <c r="AIQ67" s="71"/>
      <c r="AIR67" s="71"/>
      <c r="AIS67" s="71"/>
      <c r="AIT67" s="71"/>
      <c r="AIU67" s="71"/>
      <c r="AIV67" s="71"/>
      <c r="AIW67" s="71"/>
      <c r="AIX67" s="71"/>
      <c r="AIY67" s="71"/>
      <c r="AIZ67" s="71"/>
      <c r="AJA67" s="71"/>
      <c r="AJB67" s="71"/>
      <c r="AJC67" s="71"/>
      <c r="AJD67" s="71"/>
      <c r="AJE67" s="71"/>
      <c r="AJF67" s="71"/>
      <c r="AJG67" s="71"/>
      <c r="AJH67" s="71"/>
      <c r="AJI67" s="71"/>
      <c r="AJJ67" s="71"/>
      <c r="AJK67" s="71"/>
      <c r="AJL67" s="71"/>
      <c r="AJM67" s="71"/>
      <c r="AJN67" s="71"/>
      <c r="AJO67" s="71"/>
      <c r="AJP67" s="71"/>
      <c r="AJQ67" s="71"/>
      <c r="AJR67" s="71"/>
      <c r="AJS67" s="71"/>
      <c r="AJT67" s="71"/>
      <c r="AJU67" s="71"/>
      <c r="AJV67" s="71"/>
      <c r="AJW67" s="71"/>
      <c r="AJX67" s="71"/>
      <c r="AJY67" s="71"/>
      <c r="AJZ67" s="71"/>
      <c r="AKA67" s="71"/>
      <c r="AKB67" s="71"/>
      <c r="AKC67" s="71"/>
      <c r="AKD67" s="71"/>
      <c r="AKE67" s="71"/>
      <c r="AKF67" s="71"/>
      <c r="AKG67" s="71"/>
      <c r="AKH67" s="71"/>
      <c r="AKI67" s="71"/>
      <c r="AKJ67" s="71"/>
      <c r="AKK67" s="71"/>
      <c r="AKL67" s="71"/>
      <c r="AKM67" s="71"/>
      <c r="AKN67" s="71"/>
      <c r="AKO67" s="71"/>
      <c r="AKP67" s="71"/>
      <c r="AKQ67" s="71"/>
      <c r="AKR67" s="71"/>
      <c r="AKS67" s="71"/>
      <c r="AKT67" s="71"/>
      <c r="AKU67" s="71"/>
      <c r="AKV67" s="71"/>
      <c r="AKW67" s="71"/>
      <c r="AKX67" s="71"/>
      <c r="AKY67" s="71"/>
      <c r="AKZ67" s="71"/>
      <c r="ALA67" s="71"/>
      <c r="ALB67" s="71"/>
      <c r="ALC67" s="71"/>
      <c r="ALD67" s="71"/>
      <c r="ALE67" s="71"/>
      <c r="ALF67" s="71"/>
      <c r="ALG67" s="71"/>
      <c r="ALH67" s="71"/>
      <c r="ALI67" s="71"/>
      <c r="ALJ67" s="71"/>
      <c r="ALK67" s="71"/>
      <c r="ALL67" s="71"/>
      <c r="ALM67" s="71"/>
      <c r="ALN67" s="71"/>
      <c r="ALO67" s="71"/>
      <c r="ALP67" s="71"/>
      <c r="ALQ67" s="71"/>
      <c r="ALR67" s="71"/>
      <c r="ALS67" s="71"/>
      <c r="ALT67" s="71"/>
      <c r="ALU67" s="71"/>
      <c r="ALV67" s="71"/>
      <c r="ALW67" s="71"/>
      <c r="ALX67" s="71"/>
      <c r="ALY67" s="71"/>
      <c r="ALZ67" s="71"/>
      <c r="AMA67" s="71"/>
      <c r="AMB67" s="71"/>
      <c r="AMC67" s="71"/>
      <c r="AMD67" s="71"/>
      <c r="AME67" s="71"/>
      <c r="AMF67" s="71"/>
      <c r="AMG67" s="71"/>
      <c r="AMH67" s="71"/>
    </row>
    <row r="68" spans="1:1022" ht="15" customHeight="1" x14ac:dyDescent="0.2">
      <c r="A68" s="77" t="s">
        <v>41</v>
      </c>
      <c r="B68" s="78"/>
      <c r="C68" s="78"/>
      <c r="D68" s="78"/>
      <c r="E68" s="78"/>
      <c r="F68" s="78"/>
      <c r="G68" s="78"/>
      <c r="H68" s="78"/>
      <c r="I68" s="78"/>
      <c r="J68" s="78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1"/>
      <c r="GI68" s="71"/>
      <c r="GJ68" s="71"/>
      <c r="GK68" s="71"/>
      <c r="GL68" s="71"/>
      <c r="GM68" s="71"/>
      <c r="GN68" s="71"/>
      <c r="GO68" s="71"/>
      <c r="GP68" s="71"/>
      <c r="GQ68" s="71"/>
      <c r="GR68" s="71"/>
      <c r="GS68" s="71"/>
      <c r="GT68" s="71"/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1"/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71"/>
      <c r="HX68" s="71"/>
      <c r="HY68" s="71"/>
      <c r="HZ68" s="71"/>
      <c r="IA68" s="71"/>
      <c r="IB68" s="71"/>
      <c r="IC68" s="71"/>
      <c r="ID68" s="71"/>
      <c r="IE68" s="71"/>
      <c r="IF68" s="71"/>
      <c r="IG68" s="71"/>
      <c r="IH68" s="71"/>
      <c r="II68" s="71"/>
      <c r="IJ68" s="71"/>
      <c r="IK68" s="71"/>
      <c r="IL68" s="71"/>
      <c r="IM68" s="71"/>
      <c r="IN68" s="71"/>
      <c r="IO68" s="71"/>
      <c r="IP68" s="71"/>
      <c r="IQ68" s="71"/>
      <c r="IR68" s="71"/>
      <c r="IS68" s="71"/>
      <c r="IT68" s="71"/>
      <c r="IU68" s="71"/>
      <c r="IV68" s="71"/>
      <c r="IW68" s="71"/>
      <c r="IX68" s="71"/>
      <c r="IY68" s="71"/>
      <c r="IZ68" s="71"/>
      <c r="JA68" s="71"/>
      <c r="JB68" s="71"/>
      <c r="JC68" s="71"/>
      <c r="JD68" s="71"/>
      <c r="JE68" s="71"/>
      <c r="JF68" s="71"/>
      <c r="JG68" s="71"/>
      <c r="JH68" s="71"/>
      <c r="JI68" s="71"/>
      <c r="JJ68" s="71"/>
      <c r="JK68" s="71"/>
      <c r="JL68" s="71"/>
      <c r="JM68" s="71"/>
      <c r="JN68" s="71"/>
      <c r="JO68" s="71"/>
      <c r="JP68" s="71"/>
      <c r="JQ68" s="71"/>
      <c r="JR68" s="71"/>
      <c r="JS68" s="71"/>
      <c r="JT68" s="71"/>
      <c r="JU68" s="71"/>
      <c r="JV68" s="71"/>
      <c r="JW68" s="71"/>
      <c r="JX68" s="71"/>
      <c r="JY68" s="71"/>
      <c r="JZ68" s="71"/>
      <c r="KA68" s="71"/>
      <c r="KB68" s="71"/>
      <c r="KC68" s="71"/>
      <c r="KD68" s="71"/>
      <c r="KE68" s="71"/>
      <c r="KF68" s="71"/>
      <c r="KG68" s="71"/>
      <c r="KH68" s="71"/>
      <c r="KI68" s="71"/>
      <c r="KJ68" s="71"/>
      <c r="KK68" s="71"/>
      <c r="KL68" s="71"/>
      <c r="KM68" s="71"/>
      <c r="KN68" s="71"/>
      <c r="KO68" s="71"/>
      <c r="KP68" s="71"/>
      <c r="KQ68" s="71"/>
      <c r="KR68" s="71"/>
      <c r="KS68" s="71"/>
      <c r="KT68" s="71"/>
      <c r="KU68" s="71"/>
      <c r="KV68" s="71"/>
      <c r="KW68" s="71"/>
      <c r="KX68" s="71"/>
      <c r="KY68" s="71"/>
      <c r="KZ68" s="71"/>
      <c r="LA68" s="71"/>
      <c r="LB68" s="71"/>
      <c r="LC68" s="71"/>
      <c r="LD68" s="71"/>
      <c r="LE68" s="71"/>
      <c r="LF68" s="71"/>
      <c r="LG68" s="71"/>
      <c r="LH68" s="71"/>
      <c r="LI68" s="71"/>
      <c r="LJ68" s="71"/>
      <c r="LK68" s="71"/>
      <c r="LL68" s="71"/>
      <c r="LM68" s="71"/>
      <c r="LN68" s="71"/>
      <c r="LO68" s="71"/>
      <c r="LP68" s="71"/>
      <c r="LQ68" s="71"/>
      <c r="LR68" s="71"/>
      <c r="LS68" s="71"/>
      <c r="LT68" s="71"/>
      <c r="LU68" s="71"/>
      <c r="LV68" s="71"/>
      <c r="LW68" s="71"/>
      <c r="LX68" s="71"/>
      <c r="LY68" s="71"/>
      <c r="LZ68" s="71"/>
      <c r="MA68" s="71"/>
      <c r="MB68" s="71"/>
      <c r="MC68" s="71"/>
      <c r="MD68" s="71"/>
      <c r="ME68" s="71"/>
      <c r="MF68" s="71"/>
      <c r="MG68" s="71"/>
      <c r="MH68" s="71"/>
      <c r="MI68" s="71"/>
      <c r="MJ68" s="71"/>
      <c r="MK68" s="71"/>
      <c r="ML68" s="71"/>
      <c r="MM68" s="71"/>
      <c r="MN68" s="71"/>
      <c r="MO68" s="71"/>
      <c r="MP68" s="71"/>
      <c r="MQ68" s="71"/>
      <c r="MR68" s="71"/>
      <c r="MS68" s="71"/>
      <c r="MT68" s="71"/>
      <c r="MU68" s="71"/>
      <c r="MV68" s="71"/>
      <c r="MW68" s="71"/>
      <c r="MX68" s="71"/>
      <c r="MY68" s="71"/>
      <c r="MZ68" s="71"/>
      <c r="NA68" s="71"/>
      <c r="NB68" s="71"/>
      <c r="NC68" s="71"/>
      <c r="ND68" s="71"/>
      <c r="NE68" s="71"/>
      <c r="NF68" s="71"/>
      <c r="NG68" s="71"/>
      <c r="NH68" s="71"/>
      <c r="NI68" s="71"/>
      <c r="NJ68" s="71"/>
      <c r="NK68" s="71"/>
      <c r="NL68" s="71"/>
      <c r="NM68" s="71"/>
      <c r="NN68" s="71"/>
      <c r="NO68" s="71"/>
      <c r="NP68" s="71"/>
      <c r="NQ68" s="71"/>
      <c r="NR68" s="71"/>
      <c r="NS68" s="71"/>
      <c r="NT68" s="71"/>
      <c r="NU68" s="71"/>
      <c r="NV68" s="71"/>
      <c r="NW68" s="71"/>
      <c r="NX68" s="71"/>
      <c r="NY68" s="71"/>
      <c r="NZ68" s="71"/>
      <c r="OA68" s="71"/>
      <c r="OB68" s="71"/>
      <c r="OC68" s="71"/>
      <c r="OD68" s="71"/>
      <c r="OE68" s="71"/>
      <c r="OF68" s="71"/>
      <c r="OG68" s="71"/>
      <c r="OH68" s="71"/>
      <c r="OI68" s="71"/>
      <c r="OJ68" s="71"/>
      <c r="OK68" s="71"/>
      <c r="OL68" s="71"/>
      <c r="OM68" s="71"/>
      <c r="ON68" s="71"/>
      <c r="OO68" s="71"/>
      <c r="OP68" s="71"/>
      <c r="OQ68" s="71"/>
      <c r="OR68" s="71"/>
      <c r="OS68" s="71"/>
      <c r="OT68" s="71"/>
      <c r="OU68" s="71"/>
      <c r="OV68" s="71"/>
      <c r="OW68" s="71"/>
      <c r="OX68" s="71"/>
      <c r="OY68" s="71"/>
      <c r="OZ68" s="71"/>
      <c r="PA68" s="71"/>
      <c r="PB68" s="71"/>
      <c r="PC68" s="71"/>
      <c r="PD68" s="71"/>
      <c r="PE68" s="71"/>
      <c r="PF68" s="71"/>
      <c r="PG68" s="71"/>
      <c r="PH68" s="71"/>
      <c r="PI68" s="71"/>
      <c r="PJ68" s="71"/>
      <c r="PK68" s="71"/>
      <c r="PL68" s="71"/>
      <c r="PM68" s="71"/>
      <c r="PN68" s="71"/>
      <c r="PO68" s="71"/>
      <c r="PP68" s="71"/>
      <c r="PQ68" s="71"/>
      <c r="PR68" s="71"/>
      <c r="PS68" s="71"/>
      <c r="PT68" s="71"/>
      <c r="PU68" s="71"/>
      <c r="PV68" s="71"/>
      <c r="PW68" s="71"/>
      <c r="PX68" s="71"/>
      <c r="PY68" s="71"/>
      <c r="PZ68" s="71"/>
      <c r="QA68" s="71"/>
      <c r="QB68" s="71"/>
      <c r="QC68" s="71"/>
      <c r="QD68" s="71"/>
      <c r="QE68" s="71"/>
      <c r="QF68" s="71"/>
      <c r="QG68" s="71"/>
      <c r="QH68" s="71"/>
      <c r="QI68" s="71"/>
      <c r="QJ68" s="71"/>
      <c r="QK68" s="71"/>
      <c r="QL68" s="71"/>
      <c r="QM68" s="71"/>
      <c r="QN68" s="71"/>
      <c r="QO68" s="71"/>
      <c r="QP68" s="71"/>
      <c r="QQ68" s="71"/>
      <c r="QR68" s="71"/>
      <c r="QS68" s="71"/>
      <c r="QT68" s="71"/>
      <c r="QU68" s="71"/>
      <c r="QV68" s="71"/>
      <c r="QW68" s="71"/>
      <c r="QX68" s="71"/>
      <c r="QY68" s="71"/>
      <c r="QZ68" s="71"/>
      <c r="RA68" s="71"/>
      <c r="RB68" s="71"/>
      <c r="RC68" s="71"/>
      <c r="RD68" s="71"/>
      <c r="RE68" s="71"/>
      <c r="RF68" s="71"/>
      <c r="RG68" s="71"/>
      <c r="RH68" s="71"/>
      <c r="RI68" s="71"/>
      <c r="RJ68" s="71"/>
      <c r="RK68" s="71"/>
      <c r="RL68" s="71"/>
      <c r="RM68" s="71"/>
      <c r="RN68" s="71"/>
      <c r="RO68" s="71"/>
      <c r="RP68" s="71"/>
      <c r="RQ68" s="71"/>
      <c r="RR68" s="71"/>
      <c r="RS68" s="71"/>
      <c r="RT68" s="71"/>
      <c r="RU68" s="71"/>
      <c r="RV68" s="71"/>
      <c r="RW68" s="71"/>
      <c r="RX68" s="71"/>
      <c r="RY68" s="71"/>
      <c r="RZ68" s="71"/>
      <c r="SA68" s="71"/>
      <c r="SB68" s="71"/>
      <c r="SC68" s="71"/>
      <c r="SD68" s="71"/>
      <c r="SE68" s="71"/>
      <c r="SF68" s="71"/>
      <c r="SG68" s="71"/>
      <c r="SH68" s="71"/>
      <c r="SI68" s="71"/>
      <c r="SJ68" s="71"/>
      <c r="SK68" s="71"/>
      <c r="SL68" s="71"/>
      <c r="SM68" s="71"/>
      <c r="SN68" s="71"/>
      <c r="SO68" s="71"/>
      <c r="SP68" s="71"/>
      <c r="SQ68" s="71"/>
      <c r="SR68" s="71"/>
      <c r="SS68" s="71"/>
      <c r="ST68" s="71"/>
      <c r="SU68" s="71"/>
      <c r="SV68" s="71"/>
      <c r="SW68" s="71"/>
      <c r="SX68" s="71"/>
      <c r="SY68" s="71"/>
      <c r="SZ68" s="71"/>
      <c r="TA68" s="71"/>
      <c r="TB68" s="71"/>
      <c r="TC68" s="71"/>
      <c r="TD68" s="71"/>
      <c r="TE68" s="71"/>
      <c r="TF68" s="71"/>
      <c r="TG68" s="71"/>
      <c r="TH68" s="71"/>
      <c r="TI68" s="71"/>
      <c r="TJ68" s="71"/>
      <c r="TK68" s="71"/>
      <c r="TL68" s="71"/>
      <c r="TM68" s="71"/>
      <c r="TN68" s="71"/>
      <c r="TO68" s="71"/>
      <c r="TP68" s="71"/>
      <c r="TQ68" s="71"/>
      <c r="TR68" s="71"/>
      <c r="TS68" s="71"/>
      <c r="TT68" s="71"/>
      <c r="TU68" s="71"/>
      <c r="TV68" s="71"/>
      <c r="TW68" s="71"/>
      <c r="TX68" s="71"/>
      <c r="TY68" s="71"/>
      <c r="TZ68" s="71"/>
      <c r="UA68" s="71"/>
      <c r="UB68" s="71"/>
      <c r="UC68" s="71"/>
      <c r="UD68" s="71"/>
      <c r="UE68" s="71"/>
      <c r="UF68" s="71"/>
      <c r="UG68" s="71"/>
      <c r="UH68" s="71"/>
      <c r="UI68" s="71"/>
      <c r="UJ68" s="71"/>
      <c r="UK68" s="71"/>
      <c r="UL68" s="71"/>
      <c r="UM68" s="71"/>
      <c r="UN68" s="71"/>
      <c r="UO68" s="71"/>
      <c r="UP68" s="71"/>
      <c r="UQ68" s="71"/>
      <c r="UR68" s="71"/>
      <c r="US68" s="71"/>
      <c r="UT68" s="71"/>
      <c r="UU68" s="71"/>
      <c r="UV68" s="71"/>
      <c r="UW68" s="71"/>
      <c r="UX68" s="71"/>
      <c r="UY68" s="71"/>
      <c r="UZ68" s="71"/>
      <c r="VA68" s="71"/>
      <c r="VB68" s="71"/>
      <c r="VC68" s="71"/>
      <c r="VD68" s="71"/>
      <c r="VE68" s="71"/>
      <c r="VF68" s="71"/>
      <c r="VG68" s="71"/>
      <c r="VH68" s="71"/>
      <c r="VI68" s="71"/>
      <c r="VJ68" s="71"/>
      <c r="VK68" s="71"/>
      <c r="VL68" s="71"/>
      <c r="VM68" s="71"/>
      <c r="VN68" s="71"/>
      <c r="VO68" s="71"/>
      <c r="VP68" s="71"/>
      <c r="VQ68" s="71"/>
      <c r="VR68" s="71"/>
      <c r="VS68" s="71"/>
      <c r="VT68" s="71"/>
      <c r="VU68" s="71"/>
      <c r="VV68" s="71"/>
      <c r="VW68" s="71"/>
      <c r="VX68" s="71"/>
      <c r="VY68" s="71"/>
      <c r="VZ68" s="71"/>
      <c r="WA68" s="71"/>
      <c r="WB68" s="71"/>
      <c r="WC68" s="71"/>
      <c r="WD68" s="71"/>
      <c r="WE68" s="71"/>
      <c r="WF68" s="71"/>
      <c r="WG68" s="71"/>
      <c r="WH68" s="71"/>
      <c r="WI68" s="71"/>
      <c r="WJ68" s="71"/>
      <c r="WK68" s="71"/>
      <c r="WL68" s="71"/>
      <c r="WM68" s="71"/>
      <c r="WN68" s="71"/>
      <c r="WO68" s="71"/>
      <c r="WP68" s="71"/>
      <c r="WQ68" s="71"/>
      <c r="WR68" s="71"/>
      <c r="WS68" s="71"/>
      <c r="WT68" s="71"/>
      <c r="WU68" s="71"/>
      <c r="WV68" s="71"/>
      <c r="WW68" s="71"/>
      <c r="WX68" s="71"/>
      <c r="WY68" s="71"/>
      <c r="WZ68" s="71"/>
      <c r="XA68" s="71"/>
      <c r="XB68" s="71"/>
      <c r="XC68" s="71"/>
      <c r="XD68" s="71"/>
      <c r="XE68" s="71"/>
      <c r="XF68" s="71"/>
      <c r="XG68" s="71"/>
      <c r="XH68" s="71"/>
      <c r="XI68" s="71"/>
      <c r="XJ68" s="71"/>
      <c r="XK68" s="71"/>
      <c r="XL68" s="71"/>
      <c r="XM68" s="71"/>
      <c r="XN68" s="71"/>
      <c r="XO68" s="71"/>
      <c r="XP68" s="71"/>
      <c r="XQ68" s="71"/>
      <c r="XR68" s="71"/>
      <c r="XS68" s="71"/>
      <c r="XT68" s="71"/>
      <c r="XU68" s="71"/>
      <c r="XV68" s="71"/>
      <c r="XW68" s="71"/>
      <c r="XX68" s="71"/>
      <c r="XY68" s="71"/>
      <c r="XZ68" s="71"/>
      <c r="YA68" s="71"/>
      <c r="YB68" s="71"/>
      <c r="YC68" s="71"/>
      <c r="YD68" s="71"/>
      <c r="YE68" s="71"/>
      <c r="YF68" s="71"/>
      <c r="YG68" s="71"/>
      <c r="YH68" s="71"/>
      <c r="YI68" s="71"/>
      <c r="YJ68" s="71"/>
      <c r="YK68" s="71"/>
      <c r="YL68" s="71"/>
      <c r="YM68" s="71"/>
      <c r="YN68" s="71"/>
      <c r="YO68" s="71"/>
      <c r="YP68" s="71"/>
      <c r="YQ68" s="71"/>
      <c r="YR68" s="71"/>
      <c r="YS68" s="71"/>
      <c r="YT68" s="71"/>
      <c r="YU68" s="71"/>
      <c r="YV68" s="71"/>
      <c r="YW68" s="71"/>
      <c r="YX68" s="71"/>
      <c r="YY68" s="71"/>
      <c r="YZ68" s="71"/>
      <c r="ZA68" s="71"/>
      <c r="ZB68" s="71"/>
      <c r="ZC68" s="71"/>
      <c r="ZD68" s="71"/>
      <c r="ZE68" s="71"/>
      <c r="ZF68" s="71"/>
      <c r="ZG68" s="71"/>
      <c r="ZH68" s="71"/>
      <c r="ZI68" s="71"/>
      <c r="ZJ68" s="71"/>
      <c r="ZK68" s="71"/>
      <c r="ZL68" s="71"/>
      <c r="ZM68" s="71"/>
      <c r="ZN68" s="71"/>
      <c r="ZO68" s="71"/>
      <c r="ZP68" s="71"/>
      <c r="ZQ68" s="71"/>
      <c r="ZR68" s="71"/>
      <c r="ZS68" s="71"/>
      <c r="ZT68" s="71"/>
      <c r="ZU68" s="71"/>
      <c r="ZV68" s="71"/>
      <c r="ZW68" s="71"/>
      <c r="ZX68" s="71"/>
      <c r="ZY68" s="71"/>
      <c r="ZZ68" s="71"/>
      <c r="AAA68" s="71"/>
      <c r="AAB68" s="71"/>
      <c r="AAC68" s="71"/>
      <c r="AAD68" s="71"/>
      <c r="AAE68" s="71"/>
      <c r="AAF68" s="71"/>
      <c r="AAG68" s="71"/>
      <c r="AAH68" s="71"/>
      <c r="AAI68" s="71"/>
      <c r="AAJ68" s="71"/>
      <c r="AAK68" s="71"/>
      <c r="AAL68" s="71"/>
      <c r="AAM68" s="71"/>
      <c r="AAN68" s="71"/>
      <c r="AAO68" s="71"/>
      <c r="AAP68" s="71"/>
      <c r="AAQ68" s="71"/>
      <c r="AAR68" s="71"/>
      <c r="AAS68" s="71"/>
      <c r="AAT68" s="71"/>
      <c r="AAU68" s="71"/>
      <c r="AAV68" s="71"/>
      <c r="AAW68" s="71"/>
      <c r="AAX68" s="71"/>
      <c r="AAY68" s="71"/>
      <c r="AAZ68" s="71"/>
      <c r="ABA68" s="71"/>
      <c r="ABB68" s="71"/>
      <c r="ABC68" s="71"/>
      <c r="ABD68" s="71"/>
      <c r="ABE68" s="71"/>
      <c r="ABF68" s="71"/>
      <c r="ABG68" s="71"/>
      <c r="ABH68" s="71"/>
      <c r="ABI68" s="71"/>
      <c r="ABJ68" s="71"/>
      <c r="ABK68" s="71"/>
      <c r="ABL68" s="71"/>
      <c r="ABM68" s="71"/>
      <c r="ABN68" s="71"/>
      <c r="ABO68" s="71"/>
      <c r="ABP68" s="71"/>
      <c r="ABQ68" s="71"/>
      <c r="ABR68" s="71"/>
      <c r="ABS68" s="71"/>
      <c r="ABT68" s="71"/>
      <c r="ABU68" s="71"/>
      <c r="ABV68" s="71"/>
      <c r="ABW68" s="71"/>
      <c r="ABX68" s="71"/>
      <c r="ABY68" s="71"/>
      <c r="ABZ68" s="71"/>
      <c r="ACA68" s="71"/>
      <c r="ACB68" s="71"/>
      <c r="ACC68" s="71"/>
      <c r="ACD68" s="71"/>
      <c r="ACE68" s="71"/>
      <c r="ACF68" s="71"/>
      <c r="ACG68" s="71"/>
      <c r="ACH68" s="71"/>
      <c r="ACI68" s="71"/>
      <c r="ACJ68" s="71"/>
      <c r="ACK68" s="71"/>
      <c r="ACL68" s="71"/>
      <c r="ACM68" s="71"/>
      <c r="ACN68" s="71"/>
      <c r="ACO68" s="71"/>
      <c r="ACP68" s="71"/>
      <c r="ACQ68" s="71"/>
      <c r="ACR68" s="71"/>
      <c r="ACS68" s="71"/>
      <c r="ACT68" s="71"/>
      <c r="ACU68" s="71"/>
      <c r="ACV68" s="71"/>
      <c r="ACW68" s="71"/>
      <c r="ACX68" s="71"/>
      <c r="ACY68" s="71"/>
      <c r="ACZ68" s="71"/>
      <c r="ADA68" s="71"/>
      <c r="ADB68" s="71"/>
      <c r="ADC68" s="71"/>
      <c r="ADD68" s="71"/>
      <c r="ADE68" s="71"/>
      <c r="ADF68" s="71"/>
      <c r="ADG68" s="71"/>
      <c r="ADH68" s="71"/>
      <c r="ADI68" s="71"/>
      <c r="ADJ68" s="71"/>
      <c r="ADK68" s="71"/>
      <c r="ADL68" s="71"/>
      <c r="ADM68" s="71"/>
      <c r="ADN68" s="71"/>
      <c r="ADO68" s="71"/>
      <c r="ADP68" s="71"/>
      <c r="ADQ68" s="71"/>
      <c r="ADR68" s="71"/>
      <c r="ADS68" s="71"/>
      <c r="ADT68" s="71"/>
      <c r="ADU68" s="71"/>
      <c r="ADV68" s="71"/>
      <c r="ADW68" s="71"/>
      <c r="ADX68" s="71"/>
      <c r="ADY68" s="71"/>
      <c r="ADZ68" s="71"/>
      <c r="AEA68" s="71"/>
      <c r="AEB68" s="71"/>
      <c r="AEC68" s="71"/>
      <c r="AED68" s="71"/>
      <c r="AEE68" s="71"/>
      <c r="AEF68" s="71"/>
      <c r="AEG68" s="71"/>
      <c r="AEH68" s="71"/>
      <c r="AEI68" s="71"/>
      <c r="AEJ68" s="71"/>
      <c r="AEK68" s="71"/>
      <c r="AEL68" s="71"/>
      <c r="AEM68" s="71"/>
      <c r="AEN68" s="71"/>
      <c r="AEO68" s="71"/>
      <c r="AEP68" s="71"/>
      <c r="AEQ68" s="71"/>
      <c r="AER68" s="71"/>
      <c r="AES68" s="71"/>
      <c r="AET68" s="71"/>
      <c r="AEU68" s="71"/>
      <c r="AEV68" s="71"/>
      <c r="AEW68" s="71"/>
      <c r="AEX68" s="71"/>
      <c r="AEY68" s="71"/>
      <c r="AEZ68" s="71"/>
      <c r="AFA68" s="71"/>
      <c r="AFB68" s="71"/>
      <c r="AFC68" s="71"/>
      <c r="AFD68" s="71"/>
      <c r="AFE68" s="71"/>
      <c r="AFF68" s="71"/>
      <c r="AFG68" s="71"/>
      <c r="AFH68" s="71"/>
      <c r="AFI68" s="71"/>
      <c r="AFJ68" s="71"/>
      <c r="AFK68" s="71"/>
      <c r="AFL68" s="71"/>
      <c r="AFM68" s="71"/>
      <c r="AFN68" s="71"/>
      <c r="AFO68" s="71"/>
      <c r="AFP68" s="71"/>
      <c r="AFQ68" s="71"/>
      <c r="AFR68" s="71"/>
      <c r="AFS68" s="71"/>
      <c r="AFT68" s="71"/>
      <c r="AFU68" s="71"/>
      <c r="AFV68" s="71"/>
      <c r="AFW68" s="71"/>
      <c r="AFX68" s="71"/>
      <c r="AFY68" s="71"/>
      <c r="AFZ68" s="71"/>
      <c r="AGA68" s="71"/>
      <c r="AGB68" s="71"/>
      <c r="AGC68" s="71"/>
      <c r="AGD68" s="71"/>
      <c r="AGE68" s="71"/>
      <c r="AGF68" s="71"/>
      <c r="AGG68" s="71"/>
      <c r="AGH68" s="71"/>
      <c r="AGI68" s="71"/>
      <c r="AGJ68" s="71"/>
      <c r="AGK68" s="71"/>
      <c r="AGL68" s="71"/>
      <c r="AGM68" s="71"/>
      <c r="AGN68" s="71"/>
      <c r="AGO68" s="71"/>
      <c r="AGP68" s="71"/>
      <c r="AGQ68" s="71"/>
      <c r="AGR68" s="71"/>
      <c r="AGS68" s="71"/>
      <c r="AGT68" s="71"/>
      <c r="AGU68" s="71"/>
      <c r="AGV68" s="71"/>
      <c r="AGW68" s="71"/>
      <c r="AGX68" s="71"/>
      <c r="AGY68" s="71"/>
      <c r="AGZ68" s="71"/>
      <c r="AHA68" s="71"/>
      <c r="AHB68" s="71"/>
      <c r="AHC68" s="71"/>
      <c r="AHD68" s="71"/>
      <c r="AHE68" s="71"/>
      <c r="AHF68" s="71"/>
      <c r="AHG68" s="71"/>
      <c r="AHH68" s="71"/>
      <c r="AHI68" s="71"/>
      <c r="AHJ68" s="71"/>
      <c r="AHK68" s="71"/>
      <c r="AHL68" s="71"/>
      <c r="AHM68" s="71"/>
      <c r="AHN68" s="71"/>
      <c r="AHO68" s="71"/>
      <c r="AHP68" s="71"/>
      <c r="AHQ68" s="71"/>
      <c r="AHR68" s="71"/>
      <c r="AHS68" s="71"/>
      <c r="AHT68" s="71"/>
      <c r="AHU68" s="71"/>
      <c r="AHV68" s="71"/>
      <c r="AHW68" s="71"/>
      <c r="AHX68" s="71"/>
      <c r="AHY68" s="71"/>
      <c r="AHZ68" s="71"/>
      <c r="AIA68" s="71"/>
      <c r="AIB68" s="71"/>
      <c r="AIC68" s="71"/>
      <c r="AID68" s="71"/>
      <c r="AIE68" s="71"/>
      <c r="AIF68" s="71"/>
      <c r="AIG68" s="71"/>
      <c r="AIH68" s="71"/>
      <c r="AII68" s="71"/>
      <c r="AIJ68" s="71"/>
      <c r="AIK68" s="71"/>
      <c r="AIL68" s="71"/>
      <c r="AIM68" s="71"/>
      <c r="AIN68" s="71"/>
      <c r="AIO68" s="71"/>
      <c r="AIP68" s="71"/>
      <c r="AIQ68" s="71"/>
      <c r="AIR68" s="71"/>
      <c r="AIS68" s="71"/>
      <c r="AIT68" s="71"/>
      <c r="AIU68" s="71"/>
      <c r="AIV68" s="71"/>
      <c r="AIW68" s="71"/>
      <c r="AIX68" s="71"/>
      <c r="AIY68" s="71"/>
      <c r="AIZ68" s="71"/>
      <c r="AJA68" s="71"/>
      <c r="AJB68" s="71"/>
      <c r="AJC68" s="71"/>
      <c r="AJD68" s="71"/>
      <c r="AJE68" s="71"/>
      <c r="AJF68" s="71"/>
      <c r="AJG68" s="71"/>
      <c r="AJH68" s="71"/>
      <c r="AJI68" s="71"/>
      <c r="AJJ68" s="71"/>
      <c r="AJK68" s="71"/>
      <c r="AJL68" s="71"/>
      <c r="AJM68" s="71"/>
      <c r="AJN68" s="71"/>
      <c r="AJO68" s="71"/>
      <c r="AJP68" s="71"/>
      <c r="AJQ68" s="71"/>
      <c r="AJR68" s="71"/>
      <c r="AJS68" s="71"/>
      <c r="AJT68" s="71"/>
      <c r="AJU68" s="71"/>
      <c r="AJV68" s="71"/>
      <c r="AJW68" s="71"/>
      <c r="AJX68" s="71"/>
      <c r="AJY68" s="71"/>
      <c r="AJZ68" s="71"/>
      <c r="AKA68" s="71"/>
      <c r="AKB68" s="71"/>
      <c r="AKC68" s="71"/>
      <c r="AKD68" s="71"/>
      <c r="AKE68" s="71"/>
      <c r="AKF68" s="71"/>
      <c r="AKG68" s="71"/>
      <c r="AKH68" s="71"/>
      <c r="AKI68" s="71"/>
      <c r="AKJ68" s="71"/>
      <c r="AKK68" s="71"/>
      <c r="AKL68" s="71"/>
      <c r="AKM68" s="71"/>
      <c r="AKN68" s="71"/>
      <c r="AKO68" s="71"/>
      <c r="AKP68" s="71"/>
      <c r="AKQ68" s="71"/>
      <c r="AKR68" s="71"/>
      <c r="AKS68" s="71"/>
      <c r="AKT68" s="71"/>
      <c r="AKU68" s="71"/>
      <c r="AKV68" s="71"/>
      <c r="AKW68" s="71"/>
      <c r="AKX68" s="71"/>
      <c r="AKY68" s="71"/>
      <c r="AKZ68" s="71"/>
      <c r="ALA68" s="71"/>
      <c r="ALB68" s="71"/>
      <c r="ALC68" s="71"/>
      <c r="ALD68" s="71"/>
      <c r="ALE68" s="71"/>
      <c r="ALF68" s="71"/>
      <c r="ALG68" s="71"/>
      <c r="ALH68" s="71"/>
      <c r="ALI68" s="71"/>
      <c r="ALJ68" s="71"/>
      <c r="ALK68" s="71"/>
      <c r="ALL68" s="71"/>
      <c r="ALM68" s="71"/>
      <c r="ALN68" s="71"/>
      <c r="ALO68" s="71"/>
      <c r="ALP68" s="71"/>
      <c r="ALQ68" s="71"/>
      <c r="ALR68" s="71"/>
      <c r="ALS68" s="71"/>
      <c r="ALT68" s="71"/>
      <c r="ALU68" s="71"/>
      <c r="ALV68" s="71"/>
      <c r="ALW68" s="71"/>
      <c r="ALX68" s="71"/>
      <c r="ALY68" s="71"/>
      <c r="ALZ68" s="71"/>
      <c r="AMA68" s="71"/>
      <c r="AMB68" s="71"/>
      <c r="AMC68" s="71"/>
      <c r="AMD68" s="71"/>
      <c r="AME68" s="71"/>
      <c r="AMF68" s="71"/>
      <c r="AMG68" s="71"/>
      <c r="AMH68" s="71"/>
    </row>
    <row r="69" spans="1:1022" s="36" customFormat="1" ht="24.75" customHeight="1" x14ac:dyDescent="0.2">
      <c r="A69" s="213" t="s">
        <v>42</v>
      </c>
      <c r="B69" s="214"/>
      <c r="C69" s="214"/>
      <c r="D69" s="214"/>
      <c r="E69" s="214"/>
      <c r="F69" s="214"/>
      <c r="G69" s="214"/>
      <c r="H69" s="214"/>
      <c r="I69" s="214"/>
      <c r="J69" s="214"/>
    </row>
    <row r="70" spans="1:1022" s="36" customFormat="1" ht="24.75" customHeight="1" x14ac:dyDescent="0.2">
      <c r="A70" s="213" t="s">
        <v>433</v>
      </c>
      <c r="B70" s="213"/>
      <c r="C70" s="213"/>
      <c r="D70" s="213"/>
      <c r="E70" s="213"/>
      <c r="F70" s="213"/>
      <c r="G70" s="213"/>
      <c r="H70" s="213"/>
      <c r="I70" s="213"/>
      <c r="J70" s="213"/>
    </row>
    <row r="71" spans="1:1022" s="35" customFormat="1" ht="25.5" customHeight="1" x14ac:dyDescent="0.2">
      <c r="A71" s="70"/>
      <c r="B71" s="70"/>
      <c r="C71" s="70"/>
      <c r="D71" s="70"/>
      <c r="E71" s="70"/>
      <c r="F71" s="70"/>
      <c r="G71" s="70"/>
      <c r="H71" s="70"/>
      <c r="I71" s="70"/>
      <c r="J71" s="70"/>
    </row>
    <row r="72" spans="1:1022" s="35" customFormat="1" ht="25.5" customHeight="1" x14ac:dyDescent="0.2">
      <c r="A72" s="70"/>
      <c r="B72" s="70"/>
      <c r="C72" s="70"/>
      <c r="D72" s="70"/>
      <c r="E72" s="70"/>
      <c r="F72" s="70"/>
      <c r="G72" s="70"/>
      <c r="H72" s="70"/>
      <c r="I72" s="70"/>
      <c r="J72" s="70"/>
    </row>
    <row r="73" spans="1:1022" s="3" customFormat="1" ht="20.25" customHeight="1" x14ac:dyDescent="0.2">
      <c r="B73" s="37"/>
    </row>
    <row r="74" spans="1:1022" s="38" customFormat="1" ht="12.75" x14ac:dyDescent="0.2">
      <c r="A74" s="38" t="s">
        <v>20</v>
      </c>
      <c r="B74" s="39"/>
      <c r="E74" s="38" t="s">
        <v>21</v>
      </c>
      <c r="I74" s="38" t="s">
        <v>22</v>
      </c>
    </row>
  </sheetData>
  <mergeCells count="14">
    <mergeCell ref="A69:J69"/>
    <mergeCell ref="A70:J70"/>
    <mergeCell ref="A55:J55"/>
    <mergeCell ref="A62:J62"/>
    <mergeCell ref="A63:J63"/>
    <mergeCell ref="A65:J65"/>
    <mergeCell ref="A66:J66"/>
    <mergeCell ref="B61:J61"/>
    <mergeCell ref="A48:J48"/>
    <mergeCell ref="A1:D1"/>
    <mergeCell ref="A3:J3"/>
    <mergeCell ref="A7:J7"/>
    <mergeCell ref="A25:J25"/>
    <mergeCell ref="A42:J42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9:J53 J8:J23 J26:J40 J56:J59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6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9"/>
  <sheetViews>
    <sheetView topLeftCell="A25" zoomScale="200" zoomScaleNormal="200" workbookViewId="0">
      <selection activeCell="B11" sqref="B11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6.125" style="5" customWidth="1"/>
    <col min="4" max="4" width="4.125" style="5" customWidth="1"/>
    <col min="5" max="5" width="18.5" style="5" customWidth="1"/>
    <col min="6" max="10" width="10.125" style="5" customWidth="1"/>
    <col min="11" max="11" width="16.875" style="5" customWidth="1"/>
    <col min="12" max="1022" width="8.625" style="5" customWidth="1"/>
  </cols>
  <sheetData>
    <row r="1" spans="1:10" x14ac:dyDescent="0.25">
      <c r="A1" s="223" t="s">
        <v>0</v>
      </c>
      <c r="B1" s="223"/>
      <c r="C1" s="223"/>
      <c r="D1" s="223"/>
      <c r="E1" s="2"/>
      <c r="F1" s="3"/>
      <c r="G1" s="3" t="s">
        <v>47</v>
      </c>
      <c r="H1" s="3"/>
    </row>
    <row r="2" spans="1:10" s="9" customFormat="1" ht="6" customHeight="1" x14ac:dyDescent="0.15"/>
    <row r="3" spans="1:10" s="55" customFormat="1" ht="17.25" customHeight="1" x14ac:dyDescent="0.3">
      <c r="A3" s="227" t="s">
        <v>534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9" customFormat="1" ht="6" customHeight="1" x14ac:dyDescent="0.15">
      <c r="B4" s="49"/>
      <c r="C4" s="49"/>
    </row>
    <row r="5" spans="1:10" s="13" customFormat="1" ht="50.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" s="17" customFormat="1" ht="15" customHeight="1" x14ac:dyDescent="0.2">
      <c r="A7" s="243" t="s">
        <v>370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" s="17" customFormat="1" ht="40.5" x14ac:dyDescent="0.2">
      <c r="A8" s="18">
        <v>1</v>
      </c>
      <c r="B8" s="99" t="s">
        <v>229</v>
      </c>
      <c r="C8" s="93">
        <v>450</v>
      </c>
      <c r="D8" s="93" t="s">
        <v>15</v>
      </c>
      <c r="E8" s="21"/>
      <c r="F8" s="140"/>
      <c r="G8" s="22">
        <f>C8*ROUND(F8, 4)</f>
        <v>0</v>
      </c>
      <c r="H8" s="22">
        <f t="shared" ref="H8:H14" si="0">G8*0.095</f>
        <v>0</v>
      </c>
      <c r="I8" s="22">
        <f t="shared" ref="I8:I14" si="1">G8+H8</f>
        <v>0</v>
      </c>
      <c r="J8" s="23"/>
    </row>
    <row r="9" spans="1:10" s="17" customFormat="1" ht="40.5" x14ac:dyDescent="0.2">
      <c r="A9" s="18">
        <v>2</v>
      </c>
      <c r="B9" s="99" t="s">
        <v>457</v>
      </c>
      <c r="C9" s="93">
        <v>180</v>
      </c>
      <c r="D9" s="93" t="s">
        <v>15</v>
      </c>
      <c r="E9" s="21"/>
      <c r="F9" s="140"/>
      <c r="G9" s="22">
        <f t="shared" ref="G9:G14" si="2">C9*ROUND(F9, 4)</f>
        <v>0</v>
      </c>
      <c r="H9" s="22">
        <f t="shared" si="0"/>
        <v>0</v>
      </c>
      <c r="I9" s="22">
        <f t="shared" si="1"/>
        <v>0</v>
      </c>
      <c r="J9" s="23"/>
    </row>
    <row r="10" spans="1:10" s="17" customFormat="1" ht="40.5" x14ac:dyDescent="0.2">
      <c r="A10" s="18">
        <v>3</v>
      </c>
      <c r="B10" s="99" t="s">
        <v>454</v>
      </c>
      <c r="C10" s="18">
        <v>270</v>
      </c>
      <c r="D10" s="18" t="s">
        <v>15</v>
      </c>
      <c r="E10" s="21"/>
      <c r="F10" s="140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</row>
    <row r="11" spans="1:10" s="17" customFormat="1" ht="40.5" x14ac:dyDescent="0.2">
      <c r="A11" s="18">
        <v>4</v>
      </c>
      <c r="B11" s="99" t="s">
        <v>458</v>
      </c>
      <c r="C11" s="93">
        <v>180</v>
      </c>
      <c r="D11" s="93" t="s">
        <v>15</v>
      </c>
      <c r="E11" s="21"/>
      <c r="F11" s="140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</row>
    <row r="12" spans="1:10" s="17" customFormat="1" ht="27" x14ac:dyDescent="0.2">
      <c r="A12" s="18">
        <v>5</v>
      </c>
      <c r="B12" s="43" t="s">
        <v>230</v>
      </c>
      <c r="C12" s="18">
        <v>90</v>
      </c>
      <c r="D12" s="18" t="s">
        <v>15</v>
      </c>
      <c r="E12" s="21"/>
      <c r="F12" s="140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</row>
    <row r="13" spans="1:10" s="17" customFormat="1" ht="54" x14ac:dyDescent="0.2">
      <c r="A13" s="18">
        <v>6</v>
      </c>
      <c r="B13" s="99" t="s">
        <v>455</v>
      </c>
      <c r="C13" s="93">
        <v>130</v>
      </c>
      <c r="D13" s="93" t="s">
        <v>15</v>
      </c>
      <c r="E13" s="21"/>
      <c r="F13" s="140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</row>
    <row r="14" spans="1:10" s="17" customFormat="1" ht="40.5" x14ac:dyDescent="0.2">
      <c r="A14" s="18">
        <v>7</v>
      </c>
      <c r="B14" s="99" t="s">
        <v>51</v>
      </c>
      <c r="C14" s="93">
        <v>50</v>
      </c>
      <c r="D14" s="93" t="s">
        <v>15</v>
      </c>
      <c r="E14" s="21"/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10" s="17" customFormat="1" ht="20.100000000000001" customHeight="1" x14ac:dyDescent="0.2">
      <c r="A15" s="24"/>
      <c r="B15" s="25" t="s">
        <v>405</v>
      </c>
      <c r="C15" s="26" t="s">
        <v>16</v>
      </c>
      <c r="D15" s="26" t="s">
        <v>16</v>
      </c>
      <c r="E15" s="26" t="s">
        <v>16</v>
      </c>
      <c r="F15" s="27" t="s">
        <v>16</v>
      </c>
      <c r="G15" s="28">
        <f>SUM(G8:G14)</f>
        <v>0</v>
      </c>
      <c r="H15" s="28">
        <f>SUM(H8:H14)</f>
        <v>0</v>
      </c>
      <c r="I15" s="28">
        <f>SUM(I8:I14)</f>
        <v>0</v>
      </c>
      <c r="J15" s="29">
        <f>SUM(J8:J14)</f>
        <v>0</v>
      </c>
    </row>
    <row r="16" spans="1:10" s="17" customFormat="1" ht="15" customHeight="1" x14ac:dyDescent="0.2">
      <c r="A16" s="243" t="s">
        <v>670</v>
      </c>
      <c r="B16" s="243"/>
      <c r="C16" s="243"/>
      <c r="D16" s="243"/>
      <c r="E16" s="243"/>
      <c r="F16" s="243"/>
      <c r="G16" s="243"/>
      <c r="H16" s="243"/>
      <c r="I16" s="243"/>
      <c r="J16" s="243"/>
    </row>
    <row r="17" spans="1:1022" s="17" customFormat="1" ht="30" customHeight="1" x14ac:dyDescent="0.2">
      <c r="A17" s="18">
        <v>1</v>
      </c>
      <c r="B17" s="19" t="s">
        <v>59</v>
      </c>
      <c r="C17" s="18">
        <v>900</v>
      </c>
      <c r="D17" s="18" t="s">
        <v>15</v>
      </c>
      <c r="E17" s="44"/>
      <c r="F17" s="140"/>
      <c r="G17" s="22">
        <f>C17*ROUND(F17, 4)</f>
        <v>0</v>
      </c>
      <c r="H17" s="22">
        <f>G17*0.095</f>
        <v>0</v>
      </c>
      <c r="I17" s="22">
        <f>G17+H17</f>
        <v>0</v>
      </c>
      <c r="J17" s="29" t="s">
        <v>16</v>
      </c>
    </row>
    <row r="18" spans="1:1022" s="17" customFormat="1" ht="20.100000000000001" customHeight="1" x14ac:dyDescent="0.2">
      <c r="A18" s="24"/>
      <c r="B18" s="25" t="s">
        <v>406</v>
      </c>
      <c r="C18" s="26" t="s">
        <v>16</v>
      </c>
      <c r="D18" s="26" t="s">
        <v>16</v>
      </c>
      <c r="E18" s="26" t="s">
        <v>16</v>
      </c>
      <c r="F18" s="27" t="s">
        <v>16</v>
      </c>
      <c r="G18" s="28">
        <f>SUM(G17)</f>
        <v>0</v>
      </c>
      <c r="H18" s="28">
        <f>SUM(H17)</f>
        <v>0</v>
      </c>
      <c r="I18" s="28">
        <f>SUM(I17)</f>
        <v>0</v>
      </c>
      <c r="J18" s="29" t="s">
        <v>16</v>
      </c>
    </row>
    <row r="19" spans="1:1022" s="17" customFormat="1" ht="15" customHeight="1" x14ac:dyDescent="0.2">
      <c r="A19" s="243" t="s">
        <v>371</v>
      </c>
      <c r="B19" s="243"/>
      <c r="C19" s="243"/>
      <c r="D19" s="243"/>
      <c r="E19" s="243"/>
      <c r="F19" s="243"/>
      <c r="G19" s="243"/>
      <c r="H19" s="243"/>
      <c r="I19" s="243"/>
      <c r="J19" s="243"/>
    </row>
    <row r="20" spans="1:1022" s="17" customFormat="1" ht="13.5" x14ac:dyDescent="0.2">
      <c r="A20" s="18">
        <v>1</v>
      </c>
      <c r="B20" s="19" t="s">
        <v>456</v>
      </c>
      <c r="C20" s="18">
        <v>45</v>
      </c>
      <c r="D20" s="210" t="s">
        <v>15</v>
      </c>
      <c r="E20" s="163"/>
      <c r="F20" s="163"/>
      <c r="G20" s="22">
        <f>C20*ROUND(F20, 4)</f>
        <v>0</v>
      </c>
      <c r="H20" s="22">
        <f>G20*0.095</f>
        <v>0</v>
      </c>
      <c r="I20" s="22">
        <f>G20+H20</f>
        <v>0</v>
      </c>
      <c r="J20" s="29" t="s">
        <v>16</v>
      </c>
    </row>
    <row r="21" spans="1:1022" s="57" customFormat="1" ht="27" x14ac:dyDescent="0.2">
      <c r="A21" s="56">
        <v>2</v>
      </c>
      <c r="B21" s="53" t="s">
        <v>60</v>
      </c>
      <c r="C21" s="18">
        <v>45</v>
      </c>
      <c r="D21" s="18" t="s">
        <v>15</v>
      </c>
      <c r="E21" s="21"/>
      <c r="F21" s="140"/>
      <c r="G21" s="22">
        <f>C21*ROUND(F21, 4)</f>
        <v>0</v>
      </c>
      <c r="H21" s="22">
        <f>G21*0.095</f>
        <v>0</v>
      </c>
      <c r="I21" s="22">
        <f>G21+H21</f>
        <v>0</v>
      </c>
      <c r="J21" s="29" t="s">
        <v>16</v>
      </c>
      <c r="K21" s="17"/>
    </row>
    <row r="22" spans="1:1022" s="57" customFormat="1" ht="40.5" x14ac:dyDescent="0.2">
      <c r="A22" s="56">
        <v>3</v>
      </c>
      <c r="B22" s="53" t="s">
        <v>61</v>
      </c>
      <c r="C22" s="18">
        <v>45</v>
      </c>
      <c r="D22" s="18" t="s">
        <v>15</v>
      </c>
      <c r="E22" s="21"/>
      <c r="F22" s="140"/>
      <c r="G22" s="22">
        <f>C22*ROUND(F22, 4)</f>
        <v>0</v>
      </c>
      <c r="H22" s="22">
        <f>G22*0.095</f>
        <v>0</v>
      </c>
      <c r="I22" s="22">
        <f>G22+H22</f>
        <v>0</v>
      </c>
      <c r="J22" s="29" t="s">
        <v>16</v>
      </c>
      <c r="K22" s="17"/>
    </row>
    <row r="23" spans="1:1022" s="17" customFormat="1" ht="15" customHeight="1" x14ac:dyDescent="0.2">
      <c r="A23" s="24"/>
      <c r="B23" s="25" t="s">
        <v>407</v>
      </c>
      <c r="C23" s="26" t="s">
        <v>16</v>
      </c>
      <c r="D23" s="26" t="s">
        <v>16</v>
      </c>
      <c r="E23" s="26" t="s">
        <v>16</v>
      </c>
      <c r="F23" s="27" t="s">
        <v>16</v>
      </c>
      <c r="G23" s="28">
        <f>SUM(G20:G22)</f>
        <v>0</v>
      </c>
      <c r="H23" s="28">
        <f>SUM(H20:H22)</f>
        <v>0</v>
      </c>
      <c r="I23" s="28">
        <f>SUM(I20:I22)</f>
        <v>0</v>
      </c>
      <c r="J23" s="29" t="s">
        <v>16</v>
      </c>
    </row>
    <row r="24" spans="1:1022" s="13" customFormat="1" ht="15" customHeight="1" x14ac:dyDescent="0.15">
      <c r="A24" s="54"/>
      <c r="B24" s="246" t="s">
        <v>346</v>
      </c>
      <c r="C24" s="247"/>
      <c r="D24" s="247"/>
      <c r="E24" s="247"/>
      <c r="F24" s="247"/>
      <c r="G24" s="247"/>
      <c r="H24" s="247"/>
      <c r="I24" s="247"/>
      <c r="J24" s="247"/>
    </row>
    <row r="25" spans="1:1022" s="30" customFormat="1" ht="12.95" customHeight="1" x14ac:dyDescent="0.2">
      <c r="A25" s="58" t="s">
        <v>29</v>
      </c>
      <c r="B25" s="3"/>
      <c r="C25" s="59"/>
      <c r="D25" s="60"/>
      <c r="E25" s="3"/>
      <c r="F25" s="3"/>
      <c r="G25" s="3"/>
      <c r="H25" s="3"/>
      <c r="I25" s="3"/>
      <c r="J25" s="3"/>
    </row>
    <row r="26" spans="1:1022" s="61" customFormat="1" ht="17.100000000000001" customHeight="1" x14ac:dyDescent="0.2">
      <c r="A26" s="61" t="s">
        <v>231</v>
      </c>
      <c r="K26" s="84"/>
    </row>
    <row r="27" spans="1:1022" s="3" customFormat="1" ht="23.1" customHeight="1" x14ac:dyDescent="0.2">
      <c r="A27" s="230" t="s">
        <v>18</v>
      </c>
      <c r="B27" s="230"/>
      <c r="C27" s="230"/>
      <c r="D27" s="230"/>
      <c r="E27" s="230"/>
      <c r="F27" s="230"/>
      <c r="G27" s="230"/>
      <c r="H27" s="230"/>
      <c r="I27" s="230"/>
      <c r="J27" s="230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  <c r="KW27" s="76"/>
      <c r="KX27" s="76"/>
      <c r="KY27" s="76"/>
      <c r="KZ27" s="76"/>
      <c r="LA27" s="76"/>
      <c r="LB27" s="76"/>
      <c r="LC27" s="76"/>
      <c r="LD27" s="76"/>
      <c r="LE27" s="76"/>
      <c r="LF27" s="76"/>
      <c r="LG27" s="76"/>
      <c r="LH27" s="76"/>
      <c r="LI27" s="76"/>
      <c r="LJ27" s="76"/>
      <c r="LK27" s="76"/>
      <c r="LL27" s="76"/>
      <c r="LM27" s="76"/>
      <c r="LN27" s="76"/>
      <c r="LO27" s="76"/>
      <c r="LP27" s="76"/>
      <c r="LQ27" s="76"/>
      <c r="LR27" s="76"/>
      <c r="LS27" s="76"/>
      <c r="LT27" s="76"/>
      <c r="LU27" s="76"/>
      <c r="LV27" s="76"/>
      <c r="LW27" s="76"/>
      <c r="LX27" s="76"/>
      <c r="LY27" s="76"/>
      <c r="LZ27" s="76"/>
      <c r="MA27" s="76"/>
      <c r="MB27" s="76"/>
      <c r="MC27" s="76"/>
      <c r="MD27" s="76"/>
      <c r="ME27" s="76"/>
      <c r="MF27" s="76"/>
      <c r="MG27" s="76"/>
      <c r="MH27" s="76"/>
      <c r="MI27" s="76"/>
      <c r="MJ27" s="76"/>
      <c r="MK27" s="76"/>
      <c r="ML27" s="76"/>
      <c r="MM27" s="76"/>
      <c r="MN27" s="76"/>
      <c r="MO27" s="76"/>
      <c r="MP27" s="76"/>
      <c r="MQ27" s="76"/>
      <c r="MR27" s="76"/>
      <c r="MS27" s="76"/>
      <c r="MT27" s="76"/>
      <c r="MU27" s="76"/>
      <c r="MV27" s="76"/>
      <c r="MW27" s="76"/>
      <c r="MX27" s="76"/>
      <c r="MY27" s="76"/>
      <c r="MZ27" s="76"/>
      <c r="NA27" s="76"/>
      <c r="NB27" s="76"/>
      <c r="NC27" s="76"/>
      <c r="ND27" s="76"/>
      <c r="NE27" s="76"/>
      <c r="NF27" s="76"/>
      <c r="NG27" s="76"/>
      <c r="NH27" s="76"/>
      <c r="NI27" s="76"/>
      <c r="NJ27" s="76"/>
      <c r="NK27" s="76"/>
      <c r="NL27" s="76"/>
      <c r="NM27" s="76"/>
      <c r="NN27" s="76"/>
      <c r="NO27" s="76"/>
      <c r="NP27" s="76"/>
      <c r="NQ27" s="76"/>
      <c r="NR27" s="76"/>
      <c r="NS27" s="76"/>
      <c r="NT27" s="76"/>
      <c r="NU27" s="76"/>
      <c r="NV27" s="76"/>
      <c r="NW27" s="76"/>
      <c r="NX27" s="76"/>
      <c r="NY27" s="76"/>
      <c r="NZ27" s="76"/>
      <c r="OA27" s="76"/>
      <c r="OB27" s="76"/>
      <c r="OC27" s="76"/>
      <c r="OD27" s="76"/>
      <c r="OE27" s="76"/>
      <c r="OF27" s="76"/>
      <c r="OG27" s="76"/>
      <c r="OH27" s="76"/>
      <c r="OI27" s="76"/>
      <c r="OJ27" s="76"/>
      <c r="OK27" s="76"/>
      <c r="OL27" s="76"/>
      <c r="OM27" s="76"/>
      <c r="ON27" s="76"/>
      <c r="OO27" s="76"/>
      <c r="OP27" s="76"/>
      <c r="OQ27" s="76"/>
      <c r="OR27" s="76"/>
      <c r="OS27" s="76"/>
      <c r="OT27" s="76"/>
      <c r="OU27" s="76"/>
      <c r="OV27" s="76"/>
      <c r="OW27" s="76"/>
      <c r="OX27" s="76"/>
      <c r="OY27" s="76"/>
      <c r="OZ27" s="76"/>
      <c r="PA27" s="76"/>
      <c r="PB27" s="76"/>
      <c r="PC27" s="76"/>
      <c r="PD27" s="76"/>
      <c r="PE27" s="76"/>
      <c r="PF27" s="76"/>
      <c r="PG27" s="76"/>
      <c r="PH27" s="76"/>
      <c r="PI27" s="76"/>
      <c r="PJ27" s="76"/>
      <c r="PK27" s="76"/>
      <c r="PL27" s="76"/>
      <c r="PM27" s="76"/>
      <c r="PN27" s="76"/>
      <c r="PO27" s="76"/>
      <c r="PP27" s="76"/>
      <c r="PQ27" s="76"/>
      <c r="PR27" s="76"/>
      <c r="PS27" s="76"/>
      <c r="PT27" s="76"/>
      <c r="PU27" s="76"/>
      <c r="PV27" s="76"/>
      <c r="PW27" s="76"/>
      <c r="PX27" s="76"/>
      <c r="PY27" s="76"/>
      <c r="PZ27" s="76"/>
      <c r="QA27" s="76"/>
      <c r="QB27" s="76"/>
      <c r="QC27" s="76"/>
      <c r="QD27" s="76"/>
      <c r="QE27" s="76"/>
      <c r="QF27" s="76"/>
      <c r="QG27" s="76"/>
      <c r="QH27" s="76"/>
      <c r="QI27" s="76"/>
      <c r="QJ27" s="76"/>
      <c r="QK27" s="76"/>
      <c r="QL27" s="76"/>
      <c r="QM27" s="76"/>
      <c r="QN27" s="76"/>
      <c r="QO27" s="76"/>
      <c r="QP27" s="76"/>
      <c r="QQ27" s="76"/>
      <c r="QR27" s="76"/>
      <c r="QS27" s="76"/>
      <c r="QT27" s="76"/>
      <c r="QU27" s="76"/>
      <c r="QV27" s="76"/>
      <c r="QW27" s="76"/>
      <c r="QX27" s="76"/>
      <c r="QY27" s="76"/>
      <c r="QZ27" s="76"/>
      <c r="RA27" s="76"/>
      <c r="RB27" s="76"/>
      <c r="RC27" s="76"/>
      <c r="RD27" s="76"/>
      <c r="RE27" s="76"/>
      <c r="RF27" s="76"/>
      <c r="RG27" s="76"/>
      <c r="RH27" s="76"/>
      <c r="RI27" s="76"/>
      <c r="RJ27" s="76"/>
      <c r="RK27" s="76"/>
      <c r="RL27" s="76"/>
      <c r="RM27" s="76"/>
      <c r="RN27" s="76"/>
      <c r="RO27" s="76"/>
      <c r="RP27" s="76"/>
      <c r="RQ27" s="76"/>
      <c r="RR27" s="76"/>
      <c r="RS27" s="76"/>
      <c r="RT27" s="76"/>
      <c r="RU27" s="76"/>
      <c r="RV27" s="76"/>
      <c r="RW27" s="76"/>
      <c r="RX27" s="76"/>
      <c r="RY27" s="76"/>
      <c r="RZ27" s="76"/>
      <c r="SA27" s="76"/>
      <c r="SB27" s="76"/>
      <c r="SC27" s="76"/>
      <c r="SD27" s="76"/>
      <c r="SE27" s="76"/>
      <c r="SF27" s="76"/>
      <c r="SG27" s="76"/>
      <c r="SH27" s="76"/>
      <c r="SI27" s="76"/>
      <c r="SJ27" s="76"/>
      <c r="SK27" s="76"/>
      <c r="SL27" s="76"/>
      <c r="SM27" s="76"/>
      <c r="SN27" s="76"/>
      <c r="SO27" s="76"/>
      <c r="SP27" s="76"/>
      <c r="SQ27" s="76"/>
      <c r="SR27" s="76"/>
      <c r="SS27" s="76"/>
      <c r="ST27" s="76"/>
      <c r="SU27" s="76"/>
      <c r="SV27" s="76"/>
      <c r="SW27" s="76"/>
      <c r="SX27" s="76"/>
      <c r="SY27" s="76"/>
      <c r="SZ27" s="76"/>
      <c r="TA27" s="76"/>
      <c r="TB27" s="76"/>
      <c r="TC27" s="76"/>
      <c r="TD27" s="76"/>
      <c r="TE27" s="76"/>
      <c r="TF27" s="76"/>
      <c r="TG27" s="76"/>
      <c r="TH27" s="76"/>
      <c r="TI27" s="76"/>
      <c r="TJ27" s="76"/>
      <c r="TK27" s="76"/>
      <c r="TL27" s="76"/>
      <c r="TM27" s="76"/>
      <c r="TN27" s="76"/>
      <c r="TO27" s="76"/>
      <c r="TP27" s="76"/>
      <c r="TQ27" s="76"/>
      <c r="TR27" s="76"/>
      <c r="TS27" s="76"/>
      <c r="TT27" s="76"/>
      <c r="TU27" s="76"/>
      <c r="TV27" s="76"/>
      <c r="TW27" s="76"/>
      <c r="TX27" s="76"/>
      <c r="TY27" s="76"/>
      <c r="TZ27" s="76"/>
      <c r="UA27" s="76"/>
      <c r="UB27" s="76"/>
      <c r="UC27" s="76"/>
      <c r="UD27" s="76"/>
      <c r="UE27" s="76"/>
      <c r="UF27" s="76"/>
      <c r="UG27" s="76"/>
      <c r="UH27" s="76"/>
      <c r="UI27" s="76"/>
      <c r="UJ27" s="76"/>
      <c r="UK27" s="76"/>
      <c r="UL27" s="76"/>
      <c r="UM27" s="76"/>
      <c r="UN27" s="76"/>
      <c r="UO27" s="76"/>
      <c r="UP27" s="76"/>
      <c r="UQ27" s="76"/>
      <c r="UR27" s="76"/>
      <c r="US27" s="76"/>
      <c r="UT27" s="76"/>
      <c r="UU27" s="76"/>
      <c r="UV27" s="76"/>
      <c r="UW27" s="76"/>
      <c r="UX27" s="76"/>
      <c r="UY27" s="76"/>
      <c r="UZ27" s="76"/>
      <c r="VA27" s="76"/>
      <c r="VB27" s="76"/>
      <c r="VC27" s="76"/>
      <c r="VD27" s="76"/>
      <c r="VE27" s="76"/>
      <c r="VF27" s="76"/>
      <c r="VG27" s="76"/>
      <c r="VH27" s="76"/>
      <c r="VI27" s="76"/>
      <c r="VJ27" s="76"/>
      <c r="VK27" s="76"/>
      <c r="VL27" s="76"/>
      <c r="VM27" s="76"/>
      <c r="VN27" s="76"/>
      <c r="VO27" s="76"/>
      <c r="VP27" s="76"/>
      <c r="VQ27" s="76"/>
      <c r="VR27" s="76"/>
      <c r="VS27" s="76"/>
      <c r="VT27" s="76"/>
      <c r="VU27" s="76"/>
      <c r="VV27" s="76"/>
      <c r="VW27" s="76"/>
      <c r="VX27" s="76"/>
      <c r="VY27" s="76"/>
      <c r="VZ27" s="76"/>
      <c r="WA27" s="76"/>
      <c r="WB27" s="76"/>
      <c r="WC27" s="76"/>
      <c r="WD27" s="76"/>
      <c r="WE27" s="76"/>
      <c r="WF27" s="76"/>
      <c r="WG27" s="76"/>
      <c r="WH27" s="76"/>
      <c r="WI27" s="76"/>
      <c r="WJ27" s="76"/>
      <c r="WK27" s="76"/>
      <c r="WL27" s="76"/>
      <c r="WM27" s="76"/>
      <c r="WN27" s="76"/>
      <c r="WO27" s="76"/>
      <c r="WP27" s="76"/>
      <c r="WQ27" s="76"/>
      <c r="WR27" s="76"/>
      <c r="WS27" s="76"/>
      <c r="WT27" s="76"/>
      <c r="WU27" s="76"/>
      <c r="WV27" s="76"/>
      <c r="WW27" s="76"/>
      <c r="WX27" s="76"/>
      <c r="WY27" s="76"/>
      <c r="WZ27" s="76"/>
      <c r="XA27" s="76"/>
      <c r="XB27" s="76"/>
      <c r="XC27" s="76"/>
      <c r="XD27" s="76"/>
      <c r="XE27" s="76"/>
      <c r="XF27" s="76"/>
      <c r="XG27" s="76"/>
      <c r="XH27" s="76"/>
      <c r="XI27" s="76"/>
      <c r="XJ27" s="76"/>
      <c r="XK27" s="76"/>
      <c r="XL27" s="76"/>
      <c r="XM27" s="76"/>
      <c r="XN27" s="76"/>
      <c r="XO27" s="76"/>
      <c r="XP27" s="76"/>
      <c r="XQ27" s="76"/>
      <c r="XR27" s="76"/>
      <c r="XS27" s="76"/>
      <c r="XT27" s="76"/>
      <c r="XU27" s="76"/>
      <c r="XV27" s="76"/>
      <c r="XW27" s="76"/>
      <c r="XX27" s="76"/>
      <c r="XY27" s="76"/>
      <c r="XZ27" s="76"/>
      <c r="YA27" s="76"/>
      <c r="YB27" s="76"/>
      <c r="YC27" s="76"/>
      <c r="YD27" s="76"/>
      <c r="YE27" s="76"/>
      <c r="YF27" s="76"/>
      <c r="YG27" s="76"/>
      <c r="YH27" s="76"/>
      <c r="YI27" s="76"/>
      <c r="YJ27" s="76"/>
      <c r="YK27" s="76"/>
      <c r="YL27" s="76"/>
      <c r="YM27" s="76"/>
      <c r="YN27" s="76"/>
      <c r="YO27" s="76"/>
      <c r="YP27" s="76"/>
      <c r="YQ27" s="76"/>
      <c r="YR27" s="76"/>
      <c r="YS27" s="76"/>
      <c r="YT27" s="76"/>
      <c r="YU27" s="76"/>
      <c r="YV27" s="76"/>
      <c r="YW27" s="76"/>
      <c r="YX27" s="76"/>
      <c r="YY27" s="76"/>
      <c r="YZ27" s="76"/>
      <c r="ZA27" s="76"/>
      <c r="ZB27" s="76"/>
      <c r="ZC27" s="76"/>
      <c r="ZD27" s="76"/>
      <c r="ZE27" s="76"/>
      <c r="ZF27" s="76"/>
      <c r="ZG27" s="76"/>
      <c r="ZH27" s="76"/>
      <c r="ZI27" s="76"/>
      <c r="ZJ27" s="76"/>
      <c r="ZK27" s="76"/>
      <c r="ZL27" s="76"/>
      <c r="ZM27" s="76"/>
      <c r="ZN27" s="76"/>
      <c r="ZO27" s="76"/>
      <c r="ZP27" s="76"/>
      <c r="ZQ27" s="76"/>
      <c r="ZR27" s="76"/>
      <c r="ZS27" s="76"/>
      <c r="ZT27" s="76"/>
      <c r="ZU27" s="76"/>
      <c r="ZV27" s="76"/>
      <c r="ZW27" s="76"/>
      <c r="ZX27" s="76"/>
      <c r="ZY27" s="76"/>
      <c r="ZZ27" s="76"/>
      <c r="AAA27" s="76"/>
      <c r="AAB27" s="76"/>
      <c r="AAC27" s="76"/>
      <c r="AAD27" s="76"/>
      <c r="AAE27" s="76"/>
      <c r="AAF27" s="76"/>
      <c r="AAG27" s="76"/>
      <c r="AAH27" s="76"/>
      <c r="AAI27" s="76"/>
      <c r="AAJ27" s="76"/>
      <c r="AAK27" s="76"/>
      <c r="AAL27" s="76"/>
      <c r="AAM27" s="76"/>
      <c r="AAN27" s="76"/>
      <c r="AAO27" s="76"/>
      <c r="AAP27" s="76"/>
      <c r="AAQ27" s="76"/>
      <c r="AAR27" s="76"/>
      <c r="AAS27" s="76"/>
      <c r="AAT27" s="76"/>
      <c r="AAU27" s="76"/>
      <c r="AAV27" s="76"/>
      <c r="AAW27" s="76"/>
      <c r="AAX27" s="76"/>
      <c r="AAY27" s="76"/>
      <c r="AAZ27" s="76"/>
      <c r="ABA27" s="76"/>
      <c r="ABB27" s="76"/>
      <c r="ABC27" s="76"/>
      <c r="ABD27" s="76"/>
      <c r="ABE27" s="76"/>
      <c r="ABF27" s="76"/>
      <c r="ABG27" s="76"/>
      <c r="ABH27" s="76"/>
      <c r="ABI27" s="76"/>
      <c r="ABJ27" s="76"/>
      <c r="ABK27" s="76"/>
      <c r="ABL27" s="76"/>
      <c r="ABM27" s="76"/>
      <c r="ABN27" s="76"/>
      <c r="ABO27" s="76"/>
      <c r="ABP27" s="76"/>
      <c r="ABQ27" s="76"/>
      <c r="ABR27" s="76"/>
      <c r="ABS27" s="76"/>
      <c r="ABT27" s="76"/>
      <c r="ABU27" s="76"/>
      <c r="ABV27" s="76"/>
      <c r="ABW27" s="76"/>
      <c r="ABX27" s="76"/>
      <c r="ABY27" s="76"/>
      <c r="ABZ27" s="76"/>
      <c r="ACA27" s="76"/>
      <c r="ACB27" s="76"/>
      <c r="ACC27" s="76"/>
      <c r="ACD27" s="76"/>
      <c r="ACE27" s="76"/>
      <c r="ACF27" s="76"/>
      <c r="ACG27" s="76"/>
      <c r="ACH27" s="76"/>
      <c r="ACI27" s="76"/>
      <c r="ACJ27" s="76"/>
      <c r="ACK27" s="76"/>
      <c r="ACL27" s="76"/>
      <c r="ACM27" s="76"/>
      <c r="ACN27" s="76"/>
      <c r="ACO27" s="76"/>
      <c r="ACP27" s="76"/>
      <c r="ACQ27" s="76"/>
      <c r="ACR27" s="76"/>
      <c r="ACS27" s="76"/>
      <c r="ACT27" s="76"/>
      <c r="ACU27" s="76"/>
      <c r="ACV27" s="76"/>
      <c r="ACW27" s="76"/>
      <c r="ACX27" s="76"/>
      <c r="ACY27" s="76"/>
      <c r="ACZ27" s="76"/>
      <c r="ADA27" s="76"/>
      <c r="ADB27" s="76"/>
      <c r="ADC27" s="76"/>
      <c r="ADD27" s="76"/>
      <c r="ADE27" s="76"/>
      <c r="ADF27" s="76"/>
      <c r="ADG27" s="76"/>
      <c r="ADH27" s="76"/>
      <c r="ADI27" s="76"/>
      <c r="ADJ27" s="76"/>
      <c r="ADK27" s="76"/>
      <c r="ADL27" s="76"/>
      <c r="ADM27" s="76"/>
      <c r="ADN27" s="76"/>
      <c r="ADO27" s="76"/>
      <c r="ADP27" s="76"/>
      <c r="ADQ27" s="76"/>
      <c r="ADR27" s="76"/>
      <c r="ADS27" s="76"/>
      <c r="ADT27" s="76"/>
      <c r="ADU27" s="76"/>
      <c r="ADV27" s="76"/>
      <c r="ADW27" s="76"/>
      <c r="ADX27" s="76"/>
      <c r="ADY27" s="76"/>
      <c r="ADZ27" s="76"/>
      <c r="AEA27" s="76"/>
      <c r="AEB27" s="76"/>
      <c r="AEC27" s="76"/>
      <c r="AED27" s="76"/>
      <c r="AEE27" s="76"/>
      <c r="AEF27" s="76"/>
      <c r="AEG27" s="76"/>
      <c r="AEH27" s="76"/>
      <c r="AEI27" s="76"/>
      <c r="AEJ27" s="76"/>
      <c r="AEK27" s="76"/>
      <c r="AEL27" s="76"/>
      <c r="AEM27" s="76"/>
      <c r="AEN27" s="76"/>
      <c r="AEO27" s="76"/>
      <c r="AEP27" s="76"/>
      <c r="AEQ27" s="76"/>
      <c r="AER27" s="76"/>
      <c r="AES27" s="76"/>
      <c r="AET27" s="76"/>
      <c r="AEU27" s="76"/>
      <c r="AEV27" s="76"/>
      <c r="AEW27" s="76"/>
      <c r="AEX27" s="76"/>
      <c r="AEY27" s="76"/>
      <c r="AEZ27" s="76"/>
      <c r="AFA27" s="76"/>
      <c r="AFB27" s="76"/>
      <c r="AFC27" s="76"/>
      <c r="AFD27" s="76"/>
      <c r="AFE27" s="76"/>
      <c r="AFF27" s="76"/>
      <c r="AFG27" s="76"/>
      <c r="AFH27" s="76"/>
      <c r="AFI27" s="76"/>
      <c r="AFJ27" s="76"/>
      <c r="AFK27" s="76"/>
      <c r="AFL27" s="76"/>
      <c r="AFM27" s="76"/>
      <c r="AFN27" s="76"/>
      <c r="AFO27" s="76"/>
      <c r="AFP27" s="76"/>
      <c r="AFQ27" s="76"/>
      <c r="AFR27" s="76"/>
      <c r="AFS27" s="76"/>
      <c r="AFT27" s="76"/>
      <c r="AFU27" s="76"/>
      <c r="AFV27" s="76"/>
      <c r="AFW27" s="76"/>
      <c r="AFX27" s="76"/>
      <c r="AFY27" s="76"/>
      <c r="AFZ27" s="76"/>
      <c r="AGA27" s="76"/>
      <c r="AGB27" s="76"/>
      <c r="AGC27" s="76"/>
      <c r="AGD27" s="76"/>
      <c r="AGE27" s="76"/>
      <c r="AGF27" s="76"/>
      <c r="AGG27" s="76"/>
      <c r="AGH27" s="76"/>
      <c r="AGI27" s="76"/>
      <c r="AGJ27" s="76"/>
      <c r="AGK27" s="76"/>
      <c r="AGL27" s="76"/>
      <c r="AGM27" s="76"/>
      <c r="AGN27" s="76"/>
      <c r="AGO27" s="76"/>
      <c r="AGP27" s="76"/>
      <c r="AGQ27" s="76"/>
      <c r="AGR27" s="76"/>
      <c r="AGS27" s="76"/>
      <c r="AGT27" s="76"/>
      <c r="AGU27" s="76"/>
      <c r="AGV27" s="76"/>
      <c r="AGW27" s="76"/>
      <c r="AGX27" s="76"/>
      <c r="AGY27" s="76"/>
      <c r="AGZ27" s="76"/>
      <c r="AHA27" s="76"/>
      <c r="AHB27" s="76"/>
      <c r="AHC27" s="76"/>
      <c r="AHD27" s="76"/>
      <c r="AHE27" s="76"/>
      <c r="AHF27" s="76"/>
      <c r="AHG27" s="76"/>
      <c r="AHH27" s="76"/>
      <c r="AHI27" s="76"/>
      <c r="AHJ27" s="76"/>
      <c r="AHK27" s="76"/>
      <c r="AHL27" s="76"/>
      <c r="AHM27" s="76"/>
      <c r="AHN27" s="76"/>
      <c r="AHO27" s="76"/>
      <c r="AHP27" s="76"/>
      <c r="AHQ27" s="76"/>
      <c r="AHR27" s="76"/>
      <c r="AHS27" s="76"/>
      <c r="AHT27" s="76"/>
      <c r="AHU27" s="76"/>
      <c r="AHV27" s="76"/>
      <c r="AHW27" s="76"/>
      <c r="AHX27" s="76"/>
      <c r="AHY27" s="76"/>
      <c r="AHZ27" s="76"/>
      <c r="AIA27" s="76"/>
      <c r="AIB27" s="76"/>
      <c r="AIC27" s="76"/>
      <c r="AID27" s="76"/>
      <c r="AIE27" s="76"/>
      <c r="AIF27" s="76"/>
      <c r="AIG27" s="76"/>
      <c r="AIH27" s="76"/>
      <c r="AII27" s="76"/>
      <c r="AIJ27" s="76"/>
      <c r="AIK27" s="76"/>
      <c r="AIL27" s="76"/>
      <c r="AIM27" s="76"/>
      <c r="AIN27" s="76"/>
      <c r="AIO27" s="76"/>
      <c r="AIP27" s="76"/>
      <c r="AIQ27" s="76"/>
      <c r="AIR27" s="76"/>
      <c r="AIS27" s="76"/>
      <c r="AIT27" s="76"/>
      <c r="AIU27" s="76"/>
      <c r="AIV27" s="76"/>
      <c r="AIW27" s="76"/>
      <c r="AIX27" s="76"/>
      <c r="AIY27" s="76"/>
      <c r="AIZ27" s="76"/>
      <c r="AJA27" s="76"/>
      <c r="AJB27" s="76"/>
      <c r="AJC27" s="76"/>
      <c r="AJD27" s="76"/>
      <c r="AJE27" s="76"/>
      <c r="AJF27" s="76"/>
      <c r="AJG27" s="76"/>
      <c r="AJH27" s="76"/>
      <c r="AJI27" s="76"/>
      <c r="AJJ27" s="76"/>
      <c r="AJK27" s="76"/>
      <c r="AJL27" s="76"/>
      <c r="AJM27" s="76"/>
      <c r="AJN27" s="76"/>
      <c r="AJO27" s="76"/>
      <c r="AJP27" s="76"/>
      <c r="AJQ27" s="76"/>
      <c r="AJR27" s="76"/>
      <c r="AJS27" s="76"/>
      <c r="AJT27" s="76"/>
      <c r="AJU27" s="76"/>
      <c r="AJV27" s="76"/>
      <c r="AJW27" s="76"/>
      <c r="AJX27" s="76"/>
      <c r="AJY27" s="76"/>
      <c r="AJZ27" s="76"/>
      <c r="AKA27" s="76"/>
      <c r="AKB27" s="76"/>
      <c r="AKC27" s="76"/>
      <c r="AKD27" s="76"/>
      <c r="AKE27" s="76"/>
      <c r="AKF27" s="76"/>
      <c r="AKG27" s="76"/>
      <c r="AKH27" s="76"/>
      <c r="AKI27" s="76"/>
      <c r="AKJ27" s="76"/>
      <c r="AKK27" s="76"/>
      <c r="AKL27" s="76"/>
      <c r="AKM27" s="76"/>
      <c r="AKN27" s="76"/>
      <c r="AKO27" s="76"/>
      <c r="AKP27" s="76"/>
      <c r="AKQ27" s="76"/>
      <c r="AKR27" s="76"/>
      <c r="AKS27" s="76"/>
      <c r="AKT27" s="76"/>
      <c r="AKU27" s="76"/>
      <c r="AKV27" s="76"/>
      <c r="AKW27" s="76"/>
      <c r="AKX27" s="76"/>
      <c r="AKY27" s="76"/>
      <c r="AKZ27" s="76"/>
      <c r="ALA27" s="76"/>
      <c r="ALB27" s="76"/>
      <c r="ALC27" s="76"/>
      <c r="ALD27" s="76"/>
      <c r="ALE27" s="76"/>
      <c r="ALF27" s="76"/>
      <c r="ALG27" s="76"/>
      <c r="ALH27" s="76"/>
      <c r="ALI27" s="76"/>
      <c r="ALJ27" s="76"/>
      <c r="ALK27" s="76"/>
      <c r="ALL27" s="76"/>
      <c r="ALM27" s="76"/>
      <c r="ALN27" s="76"/>
      <c r="ALO27" s="76"/>
      <c r="ALP27" s="76"/>
      <c r="ALQ27" s="76"/>
      <c r="ALR27" s="76"/>
      <c r="ALS27" s="76"/>
      <c r="ALT27" s="76"/>
      <c r="ALU27" s="76"/>
      <c r="ALV27" s="76"/>
      <c r="ALW27" s="76"/>
      <c r="ALX27" s="76"/>
      <c r="ALY27" s="76"/>
      <c r="ALZ27" s="76"/>
      <c r="AMA27" s="76"/>
      <c r="AMB27" s="76"/>
      <c r="AMC27" s="76"/>
      <c r="AMD27" s="76"/>
      <c r="AME27" s="76"/>
      <c r="AMF27" s="76"/>
      <c r="AMG27" s="76"/>
      <c r="AMH27" s="76"/>
    </row>
    <row r="28" spans="1:1022" s="3" customFormat="1" ht="23.25" customHeight="1" x14ac:dyDescent="0.2">
      <c r="A28" s="213" t="s">
        <v>19</v>
      </c>
      <c r="B28" s="214"/>
      <c r="C28" s="214"/>
      <c r="D28" s="214"/>
      <c r="E28" s="214"/>
      <c r="F28" s="214"/>
      <c r="G28" s="214"/>
      <c r="H28" s="214"/>
      <c r="I28" s="214"/>
      <c r="J28" s="214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S28" s="76"/>
      <c r="JT28" s="76"/>
      <c r="JU28" s="76"/>
      <c r="JV28" s="76"/>
      <c r="JW28" s="76"/>
      <c r="JX28" s="76"/>
      <c r="JY28" s="76"/>
      <c r="JZ28" s="76"/>
      <c r="KA28" s="76"/>
      <c r="KB28" s="76"/>
      <c r="KC28" s="76"/>
      <c r="KD28" s="76"/>
      <c r="KE28" s="76"/>
      <c r="KF28" s="76"/>
      <c r="KG28" s="76"/>
      <c r="KH28" s="76"/>
      <c r="KI28" s="76"/>
      <c r="KJ28" s="76"/>
      <c r="KK28" s="76"/>
      <c r="KL28" s="76"/>
      <c r="KM28" s="76"/>
      <c r="KN28" s="76"/>
      <c r="KO28" s="76"/>
      <c r="KP28" s="76"/>
      <c r="KQ28" s="76"/>
      <c r="KR28" s="76"/>
      <c r="KS28" s="76"/>
      <c r="KT28" s="76"/>
      <c r="KU28" s="76"/>
      <c r="KV28" s="76"/>
      <c r="KW28" s="76"/>
      <c r="KX28" s="76"/>
      <c r="KY28" s="76"/>
      <c r="KZ28" s="76"/>
      <c r="LA28" s="76"/>
      <c r="LB28" s="76"/>
      <c r="LC28" s="76"/>
      <c r="LD28" s="76"/>
      <c r="LE28" s="76"/>
      <c r="LF28" s="76"/>
      <c r="LG28" s="76"/>
      <c r="LH28" s="76"/>
      <c r="LI28" s="76"/>
      <c r="LJ28" s="76"/>
      <c r="LK28" s="76"/>
      <c r="LL28" s="76"/>
      <c r="LM28" s="76"/>
      <c r="LN28" s="76"/>
      <c r="LO28" s="76"/>
      <c r="LP28" s="76"/>
      <c r="LQ28" s="76"/>
      <c r="LR28" s="76"/>
      <c r="LS28" s="76"/>
      <c r="LT28" s="76"/>
      <c r="LU28" s="76"/>
      <c r="LV28" s="76"/>
      <c r="LW28" s="76"/>
      <c r="LX28" s="76"/>
      <c r="LY28" s="76"/>
      <c r="LZ28" s="76"/>
      <c r="MA28" s="76"/>
      <c r="MB28" s="76"/>
      <c r="MC28" s="76"/>
      <c r="MD28" s="76"/>
      <c r="ME28" s="76"/>
      <c r="MF28" s="76"/>
      <c r="MG28" s="76"/>
      <c r="MH28" s="76"/>
      <c r="MI28" s="76"/>
      <c r="MJ28" s="76"/>
      <c r="MK28" s="76"/>
      <c r="ML28" s="76"/>
      <c r="MM28" s="76"/>
      <c r="MN28" s="76"/>
      <c r="MO28" s="76"/>
      <c r="MP28" s="76"/>
      <c r="MQ28" s="76"/>
      <c r="MR28" s="76"/>
      <c r="MS28" s="76"/>
      <c r="MT28" s="76"/>
      <c r="MU28" s="76"/>
      <c r="MV28" s="76"/>
      <c r="MW28" s="76"/>
      <c r="MX28" s="76"/>
      <c r="MY28" s="76"/>
      <c r="MZ28" s="76"/>
      <c r="NA28" s="76"/>
      <c r="NB28" s="76"/>
      <c r="NC28" s="76"/>
      <c r="ND28" s="76"/>
      <c r="NE28" s="76"/>
      <c r="NF28" s="76"/>
      <c r="NG28" s="76"/>
      <c r="NH28" s="76"/>
      <c r="NI28" s="76"/>
      <c r="NJ28" s="76"/>
      <c r="NK28" s="76"/>
      <c r="NL28" s="76"/>
      <c r="NM28" s="76"/>
      <c r="NN28" s="76"/>
      <c r="NO28" s="76"/>
      <c r="NP28" s="76"/>
      <c r="NQ28" s="76"/>
      <c r="NR28" s="76"/>
      <c r="NS28" s="76"/>
      <c r="NT28" s="76"/>
      <c r="NU28" s="76"/>
      <c r="NV28" s="76"/>
      <c r="NW28" s="76"/>
      <c r="NX28" s="76"/>
      <c r="NY28" s="76"/>
      <c r="NZ28" s="76"/>
      <c r="OA28" s="76"/>
      <c r="OB28" s="76"/>
      <c r="OC28" s="76"/>
      <c r="OD28" s="76"/>
      <c r="OE28" s="76"/>
      <c r="OF28" s="76"/>
      <c r="OG28" s="76"/>
      <c r="OH28" s="76"/>
      <c r="OI28" s="76"/>
      <c r="OJ28" s="76"/>
      <c r="OK28" s="76"/>
      <c r="OL28" s="76"/>
      <c r="OM28" s="76"/>
      <c r="ON28" s="76"/>
      <c r="OO28" s="76"/>
      <c r="OP28" s="76"/>
      <c r="OQ28" s="76"/>
      <c r="OR28" s="76"/>
      <c r="OS28" s="76"/>
      <c r="OT28" s="76"/>
      <c r="OU28" s="76"/>
      <c r="OV28" s="76"/>
      <c r="OW28" s="76"/>
      <c r="OX28" s="76"/>
      <c r="OY28" s="76"/>
      <c r="OZ28" s="76"/>
      <c r="PA28" s="76"/>
      <c r="PB28" s="76"/>
      <c r="PC28" s="76"/>
      <c r="PD28" s="76"/>
      <c r="PE28" s="76"/>
      <c r="PF28" s="76"/>
      <c r="PG28" s="76"/>
      <c r="PH28" s="76"/>
      <c r="PI28" s="76"/>
      <c r="PJ28" s="76"/>
      <c r="PK28" s="76"/>
      <c r="PL28" s="76"/>
      <c r="PM28" s="76"/>
      <c r="PN28" s="76"/>
      <c r="PO28" s="76"/>
      <c r="PP28" s="76"/>
      <c r="PQ28" s="76"/>
      <c r="PR28" s="76"/>
      <c r="PS28" s="76"/>
      <c r="PT28" s="76"/>
      <c r="PU28" s="76"/>
      <c r="PV28" s="76"/>
      <c r="PW28" s="76"/>
      <c r="PX28" s="76"/>
      <c r="PY28" s="76"/>
      <c r="PZ28" s="76"/>
      <c r="QA28" s="76"/>
      <c r="QB28" s="76"/>
      <c r="QC28" s="76"/>
      <c r="QD28" s="76"/>
      <c r="QE28" s="76"/>
      <c r="QF28" s="76"/>
      <c r="QG28" s="76"/>
      <c r="QH28" s="76"/>
      <c r="QI28" s="76"/>
      <c r="QJ28" s="76"/>
      <c r="QK28" s="76"/>
      <c r="QL28" s="76"/>
      <c r="QM28" s="76"/>
      <c r="QN28" s="76"/>
      <c r="QO28" s="76"/>
      <c r="QP28" s="76"/>
      <c r="QQ28" s="76"/>
      <c r="QR28" s="76"/>
      <c r="QS28" s="76"/>
      <c r="QT28" s="76"/>
      <c r="QU28" s="76"/>
      <c r="QV28" s="76"/>
      <c r="QW28" s="76"/>
      <c r="QX28" s="76"/>
      <c r="QY28" s="76"/>
      <c r="QZ28" s="76"/>
      <c r="RA28" s="76"/>
      <c r="RB28" s="76"/>
      <c r="RC28" s="76"/>
      <c r="RD28" s="76"/>
      <c r="RE28" s="76"/>
      <c r="RF28" s="76"/>
      <c r="RG28" s="76"/>
      <c r="RH28" s="76"/>
      <c r="RI28" s="76"/>
      <c r="RJ28" s="76"/>
      <c r="RK28" s="76"/>
      <c r="RL28" s="76"/>
      <c r="RM28" s="76"/>
      <c r="RN28" s="76"/>
      <c r="RO28" s="76"/>
      <c r="RP28" s="76"/>
      <c r="RQ28" s="76"/>
      <c r="RR28" s="76"/>
      <c r="RS28" s="76"/>
      <c r="RT28" s="76"/>
      <c r="RU28" s="76"/>
      <c r="RV28" s="76"/>
      <c r="RW28" s="76"/>
      <c r="RX28" s="76"/>
      <c r="RY28" s="76"/>
      <c r="RZ28" s="76"/>
      <c r="SA28" s="76"/>
      <c r="SB28" s="76"/>
      <c r="SC28" s="76"/>
      <c r="SD28" s="76"/>
      <c r="SE28" s="76"/>
      <c r="SF28" s="76"/>
      <c r="SG28" s="76"/>
      <c r="SH28" s="76"/>
      <c r="SI28" s="76"/>
      <c r="SJ28" s="76"/>
      <c r="SK28" s="76"/>
      <c r="SL28" s="76"/>
      <c r="SM28" s="76"/>
      <c r="SN28" s="76"/>
      <c r="SO28" s="76"/>
      <c r="SP28" s="76"/>
      <c r="SQ28" s="76"/>
      <c r="SR28" s="76"/>
      <c r="SS28" s="76"/>
      <c r="ST28" s="76"/>
      <c r="SU28" s="76"/>
      <c r="SV28" s="76"/>
      <c r="SW28" s="76"/>
      <c r="SX28" s="76"/>
      <c r="SY28" s="76"/>
      <c r="SZ28" s="76"/>
      <c r="TA28" s="76"/>
      <c r="TB28" s="76"/>
      <c r="TC28" s="76"/>
      <c r="TD28" s="76"/>
      <c r="TE28" s="76"/>
      <c r="TF28" s="76"/>
      <c r="TG28" s="76"/>
      <c r="TH28" s="76"/>
      <c r="TI28" s="76"/>
      <c r="TJ28" s="76"/>
      <c r="TK28" s="76"/>
      <c r="TL28" s="76"/>
      <c r="TM28" s="76"/>
      <c r="TN28" s="76"/>
      <c r="TO28" s="76"/>
      <c r="TP28" s="76"/>
      <c r="TQ28" s="76"/>
      <c r="TR28" s="76"/>
      <c r="TS28" s="76"/>
      <c r="TT28" s="76"/>
      <c r="TU28" s="76"/>
      <c r="TV28" s="76"/>
      <c r="TW28" s="76"/>
      <c r="TX28" s="76"/>
      <c r="TY28" s="76"/>
      <c r="TZ28" s="76"/>
      <c r="UA28" s="76"/>
      <c r="UB28" s="76"/>
      <c r="UC28" s="76"/>
      <c r="UD28" s="76"/>
      <c r="UE28" s="76"/>
      <c r="UF28" s="76"/>
      <c r="UG28" s="76"/>
      <c r="UH28" s="76"/>
      <c r="UI28" s="76"/>
      <c r="UJ28" s="76"/>
      <c r="UK28" s="76"/>
      <c r="UL28" s="76"/>
      <c r="UM28" s="76"/>
      <c r="UN28" s="76"/>
      <c r="UO28" s="76"/>
      <c r="UP28" s="76"/>
      <c r="UQ28" s="76"/>
      <c r="UR28" s="76"/>
      <c r="US28" s="76"/>
      <c r="UT28" s="76"/>
      <c r="UU28" s="76"/>
      <c r="UV28" s="76"/>
      <c r="UW28" s="76"/>
      <c r="UX28" s="76"/>
      <c r="UY28" s="76"/>
      <c r="UZ28" s="76"/>
      <c r="VA28" s="76"/>
      <c r="VB28" s="76"/>
      <c r="VC28" s="76"/>
      <c r="VD28" s="76"/>
      <c r="VE28" s="76"/>
      <c r="VF28" s="76"/>
      <c r="VG28" s="76"/>
      <c r="VH28" s="76"/>
      <c r="VI28" s="76"/>
      <c r="VJ28" s="76"/>
      <c r="VK28" s="76"/>
      <c r="VL28" s="76"/>
      <c r="VM28" s="76"/>
      <c r="VN28" s="76"/>
      <c r="VO28" s="76"/>
      <c r="VP28" s="76"/>
      <c r="VQ28" s="76"/>
      <c r="VR28" s="76"/>
      <c r="VS28" s="76"/>
      <c r="VT28" s="76"/>
      <c r="VU28" s="76"/>
      <c r="VV28" s="76"/>
      <c r="VW28" s="76"/>
      <c r="VX28" s="76"/>
      <c r="VY28" s="76"/>
      <c r="VZ28" s="76"/>
      <c r="WA28" s="76"/>
      <c r="WB28" s="76"/>
      <c r="WC28" s="76"/>
      <c r="WD28" s="76"/>
      <c r="WE28" s="76"/>
      <c r="WF28" s="76"/>
      <c r="WG28" s="76"/>
      <c r="WH28" s="76"/>
      <c r="WI28" s="76"/>
      <c r="WJ28" s="76"/>
      <c r="WK28" s="76"/>
      <c r="WL28" s="76"/>
      <c r="WM28" s="76"/>
      <c r="WN28" s="76"/>
      <c r="WO28" s="76"/>
      <c r="WP28" s="76"/>
      <c r="WQ28" s="76"/>
      <c r="WR28" s="76"/>
      <c r="WS28" s="76"/>
      <c r="WT28" s="76"/>
      <c r="WU28" s="76"/>
      <c r="WV28" s="76"/>
      <c r="WW28" s="76"/>
      <c r="WX28" s="76"/>
      <c r="WY28" s="76"/>
      <c r="WZ28" s="76"/>
      <c r="XA28" s="76"/>
      <c r="XB28" s="76"/>
      <c r="XC28" s="76"/>
      <c r="XD28" s="76"/>
      <c r="XE28" s="76"/>
      <c r="XF28" s="76"/>
      <c r="XG28" s="76"/>
      <c r="XH28" s="76"/>
      <c r="XI28" s="76"/>
      <c r="XJ28" s="76"/>
      <c r="XK28" s="76"/>
      <c r="XL28" s="76"/>
      <c r="XM28" s="76"/>
      <c r="XN28" s="76"/>
      <c r="XO28" s="76"/>
      <c r="XP28" s="76"/>
      <c r="XQ28" s="76"/>
      <c r="XR28" s="76"/>
      <c r="XS28" s="76"/>
      <c r="XT28" s="76"/>
      <c r="XU28" s="76"/>
      <c r="XV28" s="76"/>
      <c r="XW28" s="76"/>
      <c r="XX28" s="76"/>
      <c r="XY28" s="76"/>
      <c r="XZ28" s="76"/>
      <c r="YA28" s="76"/>
      <c r="YB28" s="76"/>
      <c r="YC28" s="76"/>
      <c r="YD28" s="76"/>
      <c r="YE28" s="76"/>
      <c r="YF28" s="76"/>
      <c r="YG28" s="76"/>
      <c r="YH28" s="76"/>
      <c r="YI28" s="76"/>
      <c r="YJ28" s="76"/>
      <c r="YK28" s="76"/>
      <c r="YL28" s="76"/>
      <c r="YM28" s="76"/>
      <c r="YN28" s="76"/>
      <c r="YO28" s="76"/>
      <c r="YP28" s="76"/>
      <c r="YQ28" s="76"/>
      <c r="YR28" s="76"/>
      <c r="YS28" s="76"/>
      <c r="YT28" s="76"/>
      <c r="YU28" s="76"/>
      <c r="YV28" s="76"/>
      <c r="YW28" s="76"/>
      <c r="YX28" s="76"/>
      <c r="YY28" s="76"/>
      <c r="YZ28" s="76"/>
      <c r="ZA28" s="76"/>
      <c r="ZB28" s="76"/>
      <c r="ZC28" s="76"/>
      <c r="ZD28" s="76"/>
      <c r="ZE28" s="76"/>
      <c r="ZF28" s="76"/>
      <c r="ZG28" s="76"/>
      <c r="ZH28" s="76"/>
      <c r="ZI28" s="76"/>
      <c r="ZJ28" s="76"/>
      <c r="ZK28" s="76"/>
      <c r="ZL28" s="76"/>
      <c r="ZM28" s="76"/>
      <c r="ZN28" s="76"/>
      <c r="ZO28" s="76"/>
      <c r="ZP28" s="76"/>
      <c r="ZQ28" s="76"/>
      <c r="ZR28" s="76"/>
      <c r="ZS28" s="76"/>
      <c r="ZT28" s="76"/>
      <c r="ZU28" s="76"/>
      <c r="ZV28" s="76"/>
      <c r="ZW28" s="76"/>
      <c r="ZX28" s="76"/>
      <c r="ZY28" s="76"/>
      <c r="ZZ28" s="76"/>
      <c r="AAA28" s="76"/>
      <c r="AAB28" s="76"/>
      <c r="AAC28" s="76"/>
      <c r="AAD28" s="76"/>
      <c r="AAE28" s="76"/>
      <c r="AAF28" s="76"/>
      <c r="AAG28" s="76"/>
      <c r="AAH28" s="76"/>
      <c r="AAI28" s="76"/>
      <c r="AAJ28" s="76"/>
      <c r="AAK28" s="76"/>
      <c r="AAL28" s="76"/>
      <c r="AAM28" s="76"/>
      <c r="AAN28" s="76"/>
      <c r="AAO28" s="76"/>
      <c r="AAP28" s="76"/>
      <c r="AAQ28" s="76"/>
      <c r="AAR28" s="76"/>
      <c r="AAS28" s="76"/>
      <c r="AAT28" s="76"/>
      <c r="AAU28" s="76"/>
      <c r="AAV28" s="76"/>
      <c r="AAW28" s="76"/>
      <c r="AAX28" s="76"/>
      <c r="AAY28" s="76"/>
      <c r="AAZ28" s="76"/>
      <c r="ABA28" s="76"/>
      <c r="ABB28" s="76"/>
      <c r="ABC28" s="76"/>
      <c r="ABD28" s="76"/>
      <c r="ABE28" s="76"/>
      <c r="ABF28" s="76"/>
      <c r="ABG28" s="76"/>
      <c r="ABH28" s="76"/>
      <c r="ABI28" s="76"/>
      <c r="ABJ28" s="76"/>
      <c r="ABK28" s="76"/>
      <c r="ABL28" s="76"/>
      <c r="ABM28" s="76"/>
      <c r="ABN28" s="76"/>
      <c r="ABO28" s="76"/>
      <c r="ABP28" s="76"/>
      <c r="ABQ28" s="76"/>
      <c r="ABR28" s="76"/>
      <c r="ABS28" s="76"/>
      <c r="ABT28" s="76"/>
      <c r="ABU28" s="76"/>
      <c r="ABV28" s="76"/>
      <c r="ABW28" s="76"/>
      <c r="ABX28" s="76"/>
      <c r="ABY28" s="76"/>
      <c r="ABZ28" s="76"/>
      <c r="ACA28" s="76"/>
      <c r="ACB28" s="76"/>
      <c r="ACC28" s="76"/>
      <c r="ACD28" s="76"/>
      <c r="ACE28" s="76"/>
      <c r="ACF28" s="76"/>
      <c r="ACG28" s="76"/>
      <c r="ACH28" s="76"/>
      <c r="ACI28" s="76"/>
      <c r="ACJ28" s="76"/>
      <c r="ACK28" s="76"/>
      <c r="ACL28" s="76"/>
      <c r="ACM28" s="76"/>
      <c r="ACN28" s="76"/>
      <c r="ACO28" s="76"/>
      <c r="ACP28" s="76"/>
      <c r="ACQ28" s="76"/>
      <c r="ACR28" s="76"/>
      <c r="ACS28" s="76"/>
      <c r="ACT28" s="76"/>
      <c r="ACU28" s="76"/>
      <c r="ACV28" s="76"/>
      <c r="ACW28" s="76"/>
      <c r="ACX28" s="76"/>
      <c r="ACY28" s="76"/>
      <c r="ACZ28" s="76"/>
      <c r="ADA28" s="76"/>
      <c r="ADB28" s="76"/>
      <c r="ADC28" s="76"/>
      <c r="ADD28" s="76"/>
      <c r="ADE28" s="76"/>
      <c r="ADF28" s="76"/>
      <c r="ADG28" s="76"/>
      <c r="ADH28" s="76"/>
      <c r="ADI28" s="76"/>
      <c r="ADJ28" s="76"/>
      <c r="ADK28" s="76"/>
      <c r="ADL28" s="76"/>
      <c r="ADM28" s="76"/>
      <c r="ADN28" s="76"/>
      <c r="ADO28" s="76"/>
      <c r="ADP28" s="76"/>
      <c r="ADQ28" s="76"/>
      <c r="ADR28" s="76"/>
      <c r="ADS28" s="76"/>
      <c r="ADT28" s="76"/>
      <c r="ADU28" s="76"/>
      <c r="ADV28" s="76"/>
      <c r="ADW28" s="76"/>
      <c r="ADX28" s="76"/>
      <c r="ADY28" s="76"/>
      <c r="ADZ28" s="76"/>
      <c r="AEA28" s="76"/>
      <c r="AEB28" s="76"/>
      <c r="AEC28" s="76"/>
      <c r="AED28" s="76"/>
      <c r="AEE28" s="76"/>
      <c r="AEF28" s="76"/>
      <c r="AEG28" s="76"/>
      <c r="AEH28" s="76"/>
      <c r="AEI28" s="76"/>
      <c r="AEJ28" s="76"/>
      <c r="AEK28" s="76"/>
      <c r="AEL28" s="76"/>
      <c r="AEM28" s="76"/>
      <c r="AEN28" s="76"/>
      <c r="AEO28" s="76"/>
      <c r="AEP28" s="76"/>
      <c r="AEQ28" s="76"/>
      <c r="AER28" s="76"/>
      <c r="AES28" s="76"/>
      <c r="AET28" s="76"/>
      <c r="AEU28" s="76"/>
      <c r="AEV28" s="76"/>
      <c r="AEW28" s="76"/>
      <c r="AEX28" s="76"/>
      <c r="AEY28" s="76"/>
      <c r="AEZ28" s="76"/>
      <c r="AFA28" s="76"/>
      <c r="AFB28" s="76"/>
      <c r="AFC28" s="76"/>
      <c r="AFD28" s="76"/>
      <c r="AFE28" s="76"/>
      <c r="AFF28" s="76"/>
      <c r="AFG28" s="76"/>
      <c r="AFH28" s="76"/>
      <c r="AFI28" s="76"/>
      <c r="AFJ28" s="76"/>
      <c r="AFK28" s="76"/>
      <c r="AFL28" s="76"/>
      <c r="AFM28" s="76"/>
      <c r="AFN28" s="76"/>
      <c r="AFO28" s="76"/>
      <c r="AFP28" s="76"/>
      <c r="AFQ28" s="76"/>
      <c r="AFR28" s="76"/>
      <c r="AFS28" s="76"/>
      <c r="AFT28" s="76"/>
      <c r="AFU28" s="76"/>
      <c r="AFV28" s="76"/>
      <c r="AFW28" s="76"/>
      <c r="AFX28" s="76"/>
      <c r="AFY28" s="76"/>
      <c r="AFZ28" s="76"/>
      <c r="AGA28" s="76"/>
      <c r="AGB28" s="76"/>
      <c r="AGC28" s="76"/>
      <c r="AGD28" s="76"/>
      <c r="AGE28" s="76"/>
      <c r="AGF28" s="76"/>
      <c r="AGG28" s="76"/>
      <c r="AGH28" s="76"/>
      <c r="AGI28" s="76"/>
      <c r="AGJ28" s="76"/>
      <c r="AGK28" s="76"/>
      <c r="AGL28" s="76"/>
      <c r="AGM28" s="76"/>
      <c r="AGN28" s="76"/>
      <c r="AGO28" s="76"/>
      <c r="AGP28" s="76"/>
      <c r="AGQ28" s="76"/>
      <c r="AGR28" s="76"/>
      <c r="AGS28" s="76"/>
      <c r="AGT28" s="76"/>
      <c r="AGU28" s="76"/>
      <c r="AGV28" s="76"/>
      <c r="AGW28" s="76"/>
      <c r="AGX28" s="76"/>
      <c r="AGY28" s="76"/>
      <c r="AGZ28" s="76"/>
      <c r="AHA28" s="76"/>
      <c r="AHB28" s="76"/>
      <c r="AHC28" s="76"/>
      <c r="AHD28" s="76"/>
      <c r="AHE28" s="76"/>
      <c r="AHF28" s="76"/>
      <c r="AHG28" s="76"/>
      <c r="AHH28" s="76"/>
      <c r="AHI28" s="76"/>
      <c r="AHJ28" s="76"/>
      <c r="AHK28" s="76"/>
      <c r="AHL28" s="76"/>
      <c r="AHM28" s="76"/>
      <c r="AHN28" s="76"/>
      <c r="AHO28" s="76"/>
      <c r="AHP28" s="76"/>
      <c r="AHQ28" s="76"/>
      <c r="AHR28" s="76"/>
      <c r="AHS28" s="76"/>
      <c r="AHT28" s="76"/>
      <c r="AHU28" s="76"/>
      <c r="AHV28" s="76"/>
      <c r="AHW28" s="76"/>
      <c r="AHX28" s="76"/>
      <c r="AHY28" s="76"/>
      <c r="AHZ28" s="76"/>
      <c r="AIA28" s="76"/>
      <c r="AIB28" s="76"/>
      <c r="AIC28" s="76"/>
      <c r="AID28" s="76"/>
      <c r="AIE28" s="76"/>
      <c r="AIF28" s="76"/>
      <c r="AIG28" s="76"/>
      <c r="AIH28" s="76"/>
      <c r="AII28" s="76"/>
      <c r="AIJ28" s="76"/>
      <c r="AIK28" s="76"/>
      <c r="AIL28" s="76"/>
      <c r="AIM28" s="76"/>
      <c r="AIN28" s="76"/>
      <c r="AIO28" s="76"/>
      <c r="AIP28" s="76"/>
      <c r="AIQ28" s="76"/>
      <c r="AIR28" s="76"/>
      <c r="AIS28" s="76"/>
      <c r="AIT28" s="76"/>
      <c r="AIU28" s="76"/>
      <c r="AIV28" s="76"/>
      <c r="AIW28" s="76"/>
      <c r="AIX28" s="76"/>
      <c r="AIY28" s="76"/>
      <c r="AIZ28" s="76"/>
      <c r="AJA28" s="76"/>
      <c r="AJB28" s="76"/>
      <c r="AJC28" s="76"/>
      <c r="AJD28" s="76"/>
      <c r="AJE28" s="76"/>
      <c r="AJF28" s="76"/>
      <c r="AJG28" s="76"/>
      <c r="AJH28" s="76"/>
      <c r="AJI28" s="76"/>
      <c r="AJJ28" s="76"/>
      <c r="AJK28" s="76"/>
      <c r="AJL28" s="76"/>
      <c r="AJM28" s="76"/>
      <c r="AJN28" s="76"/>
      <c r="AJO28" s="76"/>
      <c r="AJP28" s="76"/>
      <c r="AJQ28" s="76"/>
      <c r="AJR28" s="76"/>
      <c r="AJS28" s="76"/>
      <c r="AJT28" s="76"/>
      <c r="AJU28" s="76"/>
      <c r="AJV28" s="76"/>
      <c r="AJW28" s="76"/>
      <c r="AJX28" s="76"/>
      <c r="AJY28" s="76"/>
      <c r="AJZ28" s="76"/>
      <c r="AKA28" s="76"/>
      <c r="AKB28" s="76"/>
      <c r="AKC28" s="76"/>
      <c r="AKD28" s="76"/>
      <c r="AKE28" s="76"/>
      <c r="AKF28" s="76"/>
      <c r="AKG28" s="76"/>
      <c r="AKH28" s="76"/>
      <c r="AKI28" s="76"/>
      <c r="AKJ28" s="76"/>
      <c r="AKK28" s="76"/>
      <c r="AKL28" s="76"/>
      <c r="AKM28" s="76"/>
      <c r="AKN28" s="76"/>
      <c r="AKO28" s="76"/>
      <c r="AKP28" s="76"/>
      <c r="AKQ28" s="76"/>
      <c r="AKR28" s="76"/>
      <c r="AKS28" s="76"/>
      <c r="AKT28" s="76"/>
      <c r="AKU28" s="76"/>
      <c r="AKV28" s="76"/>
      <c r="AKW28" s="76"/>
      <c r="AKX28" s="76"/>
      <c r="AKY28" s="76"/>
      <c r="AKZ28" s="76"/>
      <c r="ALA28" s="76"/>
      <c r="ALB28" s="76"/>
      <c r="ALC28" s="76"/>
      <c r="ALD28" s="76"/>
      <c r="ALE28" s="76"/>
      <c r="ALF28" s="76"/>
      <c r="ALG28" s="76"/>
      <c r="ALH28" s="76"/>
      <c r="ALI28" s="76"/>
      <c r="ALJ28" s="76"/>
      <c r="ALK28" s="76"/>
      <c r="ALL28" s="76"/>
      <c r="ALM28" s="76"/>
      <c r="ALN28" s="76"/>
      <c r="ALO28" s="76"/>
      <c r="ALP28" s="76"/>
      <c r="ALQ28" s="76"/>
      <c r="ALR28" s="76"/>
      <c r="ALS28" s="76"/>
      <c r="ALT28" s="76"/>
      <c r="ALU28" s="76"/>
      <c r="ALV28" s="76"/>
      <c r="ALW28" s="76"/>
      <c r="ALX28" s="76"/>
      <c r="ALY28" s="76"/>
      <c r="ALZ28" s="76"/>
      <c r="AMA28" s="76"/>
      <c r="AMB28" s="76"/>
      <c r="AMC28" s="76"/>
      <c r="AMD28" s="76"/>
      <c r="AME28" s="76"/>
      <c r="AMF28" s="76"/>
      <c r="AMG28" s="76"/>
      <c r="AMH28" s="76"/>
    </row>
    <row r="29" spans="1:1022" ht="12.75" customHeight="1" x14ac:dyDescent="0.2">
      <c r="A29" s="77" t="s">
        <v>38</v>
      </c>
      <c r="B29"/>
      <c r="C29"/>
      <c r="D29"/>
      <c r="E29"/>
      <c r="F29"/>
      <c r="G29"/>
      <c r="H29"/>
      <c r="I29"/>
      <c r="J29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  <c r="KN29" s="76"/>
      <c r="KO29" s="76"/>
      <c r="KP29" s="76"/>
      <c r="KQ29" s="76"/>
      <c r="KR29" s="76"/>
      <c r="KS29" s="76"/>
      <c r="KT29" s="76"/>
      <c r="KU29" s="76"/>
      <c r="KV29" s="76"/>
      <c r="KW29" s="76"/>
      <c r="KX29" s="76"/>
      <c r="KY29" s="76"/>
      <c r="KZ29" s="76"/>
      <c r="LA29" s="76"/>
      <c r="LB29" s="76"/>
      <c r="LC29" s="76"/>
      <c r="LD29" s="76"/>
      <c r="LE29" s="76"/>
      <c r="LF29" s="76"/>
      <c r="LG29" s="76"/>
      <c r="LH29" s="76"/>
      <c r="LI29" s="76"/>
      <c r="LJ29" s="76"/>
      <c r="LK29" s="76"/>
      <c r="LL29" s="76"/>
      <c r="LM29" s="76"/>
      <c r="LN29" s="76"/>
      <c r="LO29" s="76"/>
      <c r="LP29" s="76"/>
      <c r="LQ29" s="76"/>
      <c r="LR29" s="76"/>
      <c r="LS29" s="76"/>
      <c r="LT29" s="76"/>
      <c r="LU29" s="76"/>
      <c r="LV29" s="76"/>
      <c r="LW29" s="76"/>
      <c r="LX29" s="76"/>
      <c r="LY29" s="76"/>
      <c r="LZ29" s="76"/>
      <c r="MA29" s="76"/>
      <c r="MB29" s="76"/>
      <c r="MC29" s="76"/>
      <c r="MD29" s="76"/>
      <c r="ME29" s="76"/>
      <c r="MF29" s="76"/>
      <c r="MG29" s="76"/>
      <c r="MH29" s="76"/>
      <c r="MI29" s="76"/>
      <c r="MJ29" s="76"/>
      <c r="MK29" s="76"/>
      <c r="ML29" s="76"/>
      <c r="MM29" s="76"/>
      <c r="MN29" s="76"/>
      <c r="MO29" s="76"/>
      <c r="MP29" s="76"/>
      <c r="MQ29" s="76"/>
      <c r="MR29" s="76"/>
      <c r="MS29" s="76"/>
      <c r="MT29" s="76"/>
      <c r="MU29" s="76"/>
      <c r="MV29" s="76"/>
      <c r="MW29" s="76"/>
      <c r="MX29" s="76"/>
      <c r="MY29" s="76"/>
      <c r="MZ29" s="76"/>
      <c r="NA29" s="76"/>
      <c r="NB29" s="76"/>
      <c r="NC29" s="76"/>
      <c r="ND29" s="76"/>
      <c r="NE29" s="76"/>
      <c r="NF29" s="76"/>
      <c r="NG29" s="76"/>
      <c r="NH29" s="76"/>
      <c r="NI29" s="76"/>
      <c r="NJ29" s="76"/>
      <c r="NK29" s="76"/>
      <c r="NL29" s="76"/>
      <c r="NM29" s="76"/>
      <c r="NN29" s="76"/>
      <c r="NO29" s="76"/>
      <c r="NP29" s="76"/>
      <c r="NQ29" s="76"/>
      <c r="NR29" s="76"/>
      <c r="NS29" s="76"/>
      <c r="NT29" s="76"/>
      <c r="NU29" s="76"/>
      <c r="NV29" s="76"/>
      <c r="NW29" s="76"/>
      <c r="NX29" s="76"/>
      <c r="NY29" s="76"/>
      <c r="NZ29" s="76"/>
      <c r="OA29" s="76"/>
      <c r="OB29" s="76"/>
      <c r="OC29" s="76"/>
      <c r="OD29" s="76"/>
      <c r="OE29" s="76"/>
      <c r="OF29" s="76"/>
      <c r="OG29" s="76"/>
      <c r="OH29" s="76"/>
      <c r="OI29" s="76"/>
      <c r="OJ29" s="76"/>
      <c r="OK29" s="76"/>
      <c r="OL29" s="76"/>
      <c r="OM29" s="76"/>
      <c r="ON29" s="76"/>
      <c r="OO29" s="76"/>
      <c r="OP29" s="76"/>
      <c r="OQ29" s="76"/>
      <c r="OR29" s="76"/>
      <c r="OS29" s="76"/>
      <c r="OT29" s="76"/>
      <c r="OU29" s="76"/>
      <c r="OV29" s="76"/>
      <c r="OW29" s="76"/>
      <c r="OX29" s="76"/>
      <c r="OY29" s="76"/>
      <c r="OZ29" s="76"/>
      <c r="PA29" s="76"/>
      <c r="PB29" s="76"/>
      <c r="PC29" s="76"/>
      <c r="PD29" s="76"/>
      <c r="PE29" s="76"/>
      <c r="PF29" s="76"/>
      <c r="PG29" s="76"/>
      <c r="PH29" s="76"/>
      <c r="PI29" s="76"/>
      <c r="PJ29" s="76"/>
      <c r="PK29" s="76"/>
      <c r="PL29" s="76"/>
      <c r="PM29" s="76"/>
      <c r="PN29" s="76"/>
      <c r="PO29" s="76"/>
      <c r="PP29" s="76"/>
      <c r="PQ29" s="76"/>
      <c r="PR29" s="76"/>
      <c r="PS29" s="76"/>
      <c r="PT29" s="76"/>
      <c r="PU29" s="76"/>
      <c r="PV29" s="76"/>
      <c r="PW29" s="76"/>
      <c r="PX29" s="76"/>
      <c r="PY29" s="76"/>
      <c r="PZ29" s="76"/>
      <c r="QA29" s="76"/>
      <c r="QB29" s="76"/>
      <c r="QC29" s="76"/>
      <c r="QD29" s="76"/>
      <c r="QE29" s="76"/>
      <c r="QF29" s="76"/>
      <c r="QG29" s="76"/>
      <c r="QH29" s="76"/>
      <c r="QI29" s="76"/>
      <c r="QJ29" s="76"/>
      <c r="QK29" s="76"/>
      <c r="QL29" s="76"/>
      <c r="QM29" s="76"/>
      <c r="QN29" s="76"/>
      <c r="QO29" s="76"/>
      <c r="QP29" s="76"/>
      <c r="QQ29" s="76"/>
      <c r="QR29" s="76"/>
      <c r="QS29" s="76"/>
      <c r="QT29" s="76"/>
      <c r="QU29" s="76"/>
      <c r="QV29" s="76"/>
      <c r="QW29" s="76"/>
      <c r="QX29" s="76"/>
      <c r="QY29" s="76"/>
      <c r="QZ29" s="76"/>
      <c r="RA29" s="76"/>
      <c r="RB29" s="76"/>
      <c r="RC29" s="76"/>
      <c r="RD29" s="76"/>
      <c r="RE29" s="76"/>
      <c r="RF29" s="76"/>
      <c r="RG29" s="76"/>
      <c r="RH29" s="76"/>
      <c r="RI29" s="76"/>
      <c r="RJ29" s="76"/>
      <c r="RK29" s="76"/>
      <c r="RL29" s="76"/>
      <c r="RM29" s="76"/>
      <c r="RN29" s="76"/>
      <c r="RO29" s="76"/>
      <c r="RP29" s="76"/>
      <c r="RQ29" s="76"/>
      <c r="RR29" s="76"/>
      <c r="RS29" s="76"/>
      <c r="RT29" s="76"/>
      <c r="RU29" s="76"/>
      <c r="RV29" s="76"/>
      <c r="RW29" s="76"/>
      <c r="RX29" s="76"/>
      <c r="RY29" s="76"/>
      <c r="RZ29" s="76"/>
      <c r="SA29" s="76"/>
      <c r="SB29" s="76"/>
      <c r="SC29" s="76"/>
      <c r="SD29" s="76"/>
      <c r="SE29" s="76"/>
      <c r="SF29" s="76"/>
      <c r="SG29" s="76"/>
      <c r="SH29" s="76"/>
      <c r="SI29" s="76"/>
      <c r="SJ29" s="76"/>
      <c r="SK29" s="76"/>
      <c r="SL29" s="76"/>
      <c r="SM29" s="76"/>
      <c r="SN29" s="76"/>
      <c r="SO29" s="76"/>
      <c r="SP29" s="76"/>
      <c r="SQ29" s="76"/>
      <c r="SR29" s="76"/>
      <c r="SS29" s="76"/>
      <c r="ST29" s="76"/>
      <c r="SU29" s="76"/>
      <c r="SV29" s="76"/>
      <c r="SW29" s="76"/>
      <c r="SX29" s="76"/>
      <c r="SY29" s="76"/>
      <c r="SZ29" s="76"/>
      <c r="TA29" s="76"/>
      <c r="TB29" s="76"/>
      <c r="TC29" s="76"/>
      <c r="TD29" s="76"/>
      <c r="TE29" s="76"/>
      <c r="TF29" s="76"/>
      <c r="TG29" s="76"/>
      <c r="TH29" s="76"/>
      <c r="TI29" s="76"/>
      <c r="TJ29" s="76"/>
      <c r="TK29" s="76"/>
      <c r="TL29" s="76"/>
      <c r="TM29" s="76"/>
      <c r="TN29" s="76"/>
      <c r="TO29" s="76"/>
      <c r="TP29" s="76"/>
      <c r="TQ29" s="76"/>
      <c r="TR29" s="76"/>
      <c r="TS29" s="76"/>
      <c r="TT29" s="76"/>
      <c r="TU29" s="76"/>
      <c r="TV29" s="76"/>
      <c r="TW29" s="76"/>
      <c r="TX29" s="76"/>
      <c r="TY29" s="76"/>
      <c r="TZ29" s="76"/>
      <c r="UA29" s="76"/>
      <c r="UB29" s="76"/>
      <c r="UC29" s="76"/>
      <c r="UD29" s="76"/>
      <c r="UE29" s="76"/>
      <c r="UF29" s="76"/>
      <c r="UG29" s="76"/>
      <c r="UH29" s="76"/>
      <c r="UI29" s="76"/>
      <c r="UJ29" s="76"/>
      <c r="UK29" s="76"/>
      <c r="UL29" s="76"/>
      <c r="UM29" s="76"/>
      <c r="UN29" s="76"/>
      <c r="UO29" s="76"/>
      <c r="UP29" s="76"/>
      <c r="UQ29" s="76"/>
      <c r="UR29" s="76"/>
      <c r="US29" s="76"/>
      <c r="UT29" s="76"/>
      <c r="UU29" s="76"/>
      <c r="UV29" s="76"/>
      <c r="UW29" s="76"/>
      <c r="UX29" s="76"/>
      <c r="UY29" s="76"/>
      <c r="UZ29" s="76"/>
      <c r="VA29" s="76"/>
      <c r="VB29" s="76"/>
      <c r="VC29" s="76"/>
      <c r="VD29" s="76"/>
      <c r="VE29" s="76"/>
      <c r="VF29" s="76"/>
      <c r="VG29" s="76"/>
      <c r="VH29" s="76"/>
      <c r="VI29" s="76"/>
      <c r="VJ29" s="76"/>
      <c r="VK29" s="76"/>
      <c r="VL29" s="76"/>
      <c r="VM29" s="76"/>
      <c r="VN29" s="76"/>
      <c r="VO29" s="76"/>
      <c r="VP29" s="76"/>
      <c r="VQ29" s="76"/>
      <c r="VR29" s="76"/>
      <c r="VS29" s="76"/>
      <c r="VT29" s="76"/>
      <c r="VU29" s="76"/>
      <c r="VV29" s="76"/>
      <c r="VW29" s="76"/>
      <c r="VX29" s="76"/>
      <c r="VY29" s="76"/>
      <c r="VZ29" s="76"/>
      <c r="WA29" s="76"/>
      <c r="WB29" s="76"/>
      <c r="WC29" s="76"/>
      <c r="WD29" s="76"/>
      <c r="WE29" s="76"/>
      <c r="WF29" s="76"/>
      <c r="WG29" s="76"/>
      <c r="WH29" s="76"/>
      <c r="WI29" s="76"/>
      <c r="WJ29" s="76"/>
      <c r="WK29" s="76"/>
      <c r="WL29" s="76"/>
      <c r="WM29" s="76"/>
      <c r="WN29" s="76"/>
      <c r="WO29" s="76"/>
      <c r="WP29" s="76"/>
      <c r="WQ29" s="76"/>
      <c r="WR29" s="76"/>
      <c r="WS29" s="76"/>
      <c r="WT29" s="76"/>
      <c r="WU29" s="76"/>
      <c r="WV29" s="76"/>
      <c r="WW29" s="76"/>
      <c r="WX29" s="76"/>
      <c r="WY29" s="76"/>
      <c r="WZ29" s="76"/>
      <c r="XA29" s="76"/>
      <c r="XB29" s="76"/>
      <c r="XC29" s="76"/>
      <c r="XD29" s="76"/>
      <c r="XE29" s="76"/>
      <c r="XF29" s="76"/>
      <c r="XG29" s="76"/>
      <c r="XH29" s="76"/>
      <c r="XI29" s="76"/>
      <c r="XJ29" s="76"/>
      <c r="XK29" s="76"/>
      <c r="XL29" s="76"/>
      <c r="XM29" s="76"/>
      <c r="XN29" s="76"/>
      <c r="XO29" s="76"/>
      <c r="XP29" s="76"/>
      <c r="XQ29" s="76"/>
      <c r="XR29" s="76"/>
      <c r="XS29" s="76"/>
      <c r="XT29" s="76"/>
      <c r="XU29" s="76"/>
      <c r="XV29" s="76"/>
      <c r="XW29" s="76"/>
      <c r="XX29" s="76"/>
      <c r="XY29" s="76"/>
      <c r="XZ29" s="76"/>
      <c r="YA29" s="76"/>
      <c r="YB29" s="76"/>
      <c r="YC29" s="76"/>
      <c r="YD29" s="76"/>
      <c r="YE29" s="76"/>
      <c r="YF29" s="76"/>
      <c r="YG29" s="76"/>
      <c r="YH29" s="76"/>
      <c r="YI29" s="76"/>
      <c r="YJ29" s="76"/>
      <c r="YK29" s="76"/>
      <c r="YL29" s="76"/>
      <c r="YM29" s="76"/>
      <c r="YN29" s="76"/>
      <c r="YO29" s="76"/>
      <c r="YP29" s="76"/>
      <c r="YQ29" s="76"/>
      <c r="YR29" s="76"/>
      <c r="YS29" s="76"/>
      <c r="YT29" s="76"/>
      <c r="YU29" s="76"/>
      <c r="YV29" s="76"/>
      <c r="YW29" s="76"/>
      <c r="YX29" s="76"/>
      <c r="YY29" s="76"/>
      <c r="YZ29" s="76"/>
      <c r="ZA29" s="76"/>
      <c r="ZB29" s="76"/>
      <c r="ZC29" s="76"/>
      <c r="ZD29" s="76"/>
      <c r="ZE29" s="76"/>
      <c r="ZF29" s="76"/>
      <c r="ZG29" s="76"/>
      <c r="ZH29" s="76"/>
      <c r="ZI29" s="76"/>
      <c r="ZJ29" s="76"/>
      <c r="ZK29" s="76"/>
      <c r="ZL29" s="76"/>
      <c r="ZM29" s="76"/>
      <c r="ZN29" s="76"/>
      <c r="ZO29" s="76"/>
      <c r="ZP29" s="76"/>
      <c r="ZQ29" s="76"/>
      <c r="ZR29" s="76"/>
      <c r="ZS29" s="76"/>
      <c r="ZT29" s="76"/>
      <c r="ZU29" s="76"/>
      <c r="ZV29" s="76"/>
      <c r="ZW29" s="76"/>
      <c r="ZX29" s="76"/>
      <c r="ZY29" s="76"/>
      <c r="ZZ29" s="76"/>
      <c r="AAA29" s="76"/>
      <c r="AAB29" s="76"/>
      <c r="AAC29" s="76"/>
      <c r="AAD29" s="76"/>
      <c r="AAE29" s="76"/>
      <c r="AAF29" s="76"/>
      <c r="AAG29" s="76"/>
      <c r="AAH29" s="76"/>
      <c r="AAI29" s="76"/>
      <c r="AAJ29" s="76"/>
      <c r="AAK29" s="76"/>
      <c r="AAL29" s="76"/>
      <c r="AAM29" s="76"/>
      <c r="AAN29" s="76"/>
      <c r="AAO29" s="76"/>
      <c r="AAP29" s="76"/>
      <c r="AAQ29" s="76"/>
      <c r="AAR29" s="76"/>
      <c r="AAS29" s="76"/>
      <c r="AAT29" s="76"/>
      <c r="AAU29" s="76"/>
      <c r="AAV29" s="76"/>
      <c r="AAW29" s="76"/>
      <c r="AAX29" s="76"/>
      <c r="AAY29" s="76"/>
      <c r="AAZ29" s="76"/>
      <c r="ABA29" s="76"/>
      <c r="ABB29" s="76"/>
      <c r="ABC29" s="76"/>
      <c r="ABD29" s="76"/>
      <c r="ABE29" s="76"/>
      <c r="ABF29" s="76"/>
      <c r="ABG29" s="76"/>
      <c r="ABH29" s="76"/>
      <c r="ABI29" s="76"/>
      <c r="ABJ29" s="76"/>
      <c r="ABK29" s="76"/>
      <c r="ABL29" s="76"/>
      <c r="ABM29" s="76"/>
      <c r="ABN29" s="76"/>
      <c r="ABO29" s="76"/>
      <c r="ABP29" s="76"/>
      <c r="ABQ29" s="76"/>
      <c r="ABR29" s="76"/>
      <c r="ABS29" s="76"/>
      <c r="ABT29" s="76"/>
      <c r="ABU29" s="76"/>
      <c r="ABV29" s="76"/>
      <c r="ABW29" s="76"/>
      <c r="ABX29" s="76"/>
      <c r="ABY29" s="76"/>
      <c r="ABZ29" s="76"/>
      <c r="ACA29" s="76"/>
      <c r="ACB29" s="76"/>
      <c r="ACC29" s="76"/>
      <c r="ACD29" s="76"/>
      <c r="ACE29" s="76"/>
      <c r="ACF29" s="76"/>
      <c r="ACG29" s="76"/>
      <c r="ACH29" s="76"/>
      <c r="ACI29" s="76"/>
      <c r="ACJ29" s="76"/>
      <c r="ACK29" s="76"/>
      <c r="ACL29" s="76"/>
      <c r="ACM29" s="76"/>
      <c r="ACN29" s="76"/>
      <c r="ACO29" s="76"/>
      <c r="ACP29" s="76"/>
      <c r="ACQ29" s="76"/>
      <c r="ACR29" s="76"/>
      <c r="ACS29" s="76"/>
      <c r="ACT29" s="76"/>
      <c r="ACU29" s="76"/>
      <c r="ACV29" s="76"/>
      <c r="ACW29" s="76"/>
      <c r="ACX29" s="76"/>
      <c r="ACY29" s="76"/>
      <c r="ACZ29" s="76"/>
      <c r="ADA29" s="76"/>
      <c r="ADB29" s="76"/>
      <c r="ADC29" s="76"/>
      <c r="ADD29" s="76"/>
      <c r="ADE29" s="76"/>
      <c r="ADF29" s="76"/>
      <c r="ADG29" s="76"/>
      <c r="ADH29" s="76"/>
      <c r="ADI29" s="76"/>
      <c r="ADJ29" s="76"/>
      <c r="ADK29" s="76"/>
      <c r="ADL29" s="76"/>
      <c r="ADM29" s="76"/>
      <c r="ADN29" s="76"/>
      <c r="ADO29" s="76"/>
      <c r="ADP29" s="76"/>
      <c r="ADQ29" s="76"/>
      <c r="ADR29" s="76"/>
      <c r="ADS29" s="76"/>
      <c r="ADT29" s="76"/>
      <c r="ADU29" s="76"/>
      <c r="ADV29" s="76"/>
      <c r="ADW29" s="76"/>
      <c r="ADX29" s="76"/>
      <c r="ADY29" s="76"/>
      <c r="ADZ29" s="76"/>
      <c r="AEA29" s="76"/>
      <c r="AEB29" s="76"/>
      <c r="AEC29" s="76"/>
      <c r="AED29" s="76"/>
      <c r="AEE29" s="76"/>
      <c r="AEF29" s="76"/>
      <c r="AEG29" s="76"/>
      <c r="AEH29" s="76"/>
      <c r="AEI29" s="76"/>
      <c r="AEJ29" s="76"/>
      <c r="AEK29" s="76"/>
      <c r="AEL29" s="76"/>
      <c r="AEM29" s="76"/>
      <c r="AEN29" s="76"/>
      <c r="AEO29" s="76"/>
      <c r="AEP29" s="76"/>
      <c r="AEQ29" s="76"/>
      <c r="AER29" s="76"/>
      <c r="AES29" s="76"/>
      <c r="AET29" s="76"/>
      <c r="AEU29" s="76"/>
      <c r="AEV29" s="76"/>
      <c r="AEW29" s="76"/>
      <c r="AEX29" s="76"/>
      <c r="AEY29" s="76"/>
      <c r="AEZ29" s="76"/>
      <c r="AFA29" s="76"/>
      <c r="AFB29" s="76"/>
      <c r="AFC29" s="76"/>
      <c r="AFD29" s="76"/>
      <c r="AFE29" s="76"/>
      <c r="AFF29" s="76"/>
      <c r="AFG29" s="76"/>
      <c r="AFH29" s="76"/>
      <c r="AFI29" s="76"/>
      <c r="AFJ29" s="76"/>
      <c r="AFK29" s="76"/>
      <c r="AFL29" s="76"/>
      <c r="AFM29" s="76"/>
      <c r="AFN29" s="76"/>
      <c r="AFO29" s="76"/>
      <c r="AFP29" s="76"/>
      <c r="AFQ29" s="76"/>
      <c r="AFR29" s="76"/>
      <c r="AFS29" s="76"/>
      <c r="AFT29" s="76"/>
      <c r="AFU29" s="76"/>
      <c r="AFV29" s="76"/>
      <c r="AFW29" s="76"/>
      <c r="AFX29" s="76"/>
      <c r="AFY29" s="76"/>
      <c r="AFZ29" s="76"/>
      <c r="AGA29" s="76"/>
      <c r="AGB29" s="76"/>
      <c r="AGC29" s="76"/>
      <c r="AGD29" s="76"/>
      <c r="AGE29" s="76"/>
      <c r="AGF29" s="76"/>
      <c r="AGG29" s="76"/>
      <c r="AGH29" s="76"/>
      <c r="AGI29" s="76"/>
      <c r="AGJ29" s="76"/>
      <c r="AGK29" s="76"/>
      <c r="AGL29" s="76"/>
      <c r="AGM29" s="76"/>
      <c r="AGN29" s="76"/>
      <c r="AGO29" s="76"/>
      <c r="AGP29" s="76"/>
      <c r="AGQ29" s="76"/>
      <c r="AGR29" s="76"/>
      <c r="AGS29" s="76"/>
      <c r="AGT29" s="76"/>
      <c r="AGU29" s="76"/>
      <c r="AGV29" s="76"/>
      <c r="AGW29" s="76"/>
      <c r="AGX29" s="76"/>
      <c r="AGY29" s="76"/>
      <c r="AGZ29" s="76"/>
      <c r="AHA29" s="76"/>
      <c r="AHB29" s="76"/>
      <c r="AHC29" s="76"/>
      <c r="AHD29" s="76"/>
      <c r="AHE29" s="76"/>
      <c r="AHF29" s="76"/>
      <c r="AHG29" s="76"/>
      <c r="AHH29" s="76"/>
      <c r="AHI29" s="76"/>
      <c r="AHJ29" s="76"/>
      <c r="AHK29" s="76"/>
      <c r="AHL29" s="76"/>
      <c r="AHM29" s="76"/>
      <c r="AHN29" s="76"/>
      <c r="AHO29" s="76"/>
      <c r="AHP29" s="76"/>
      <c r="AHQ29" s="76"/>
      <c r="AHR29" s="76"/>
      <c r="AHS29" s="76"/>
      <c r="AHT29" s="76"/>
      <c r="AHU29" s="76"/>
      <c r="AHV29" s="76"/>
      <c r="AHW29" s="76"/>
      <c r="AHX29" s="76"/>
      <c r="AHY29" s="76"/>
      <c r="AHZ29" s="76"/>
      <c r="AIA29" s="76"/>
      <c r="AIB29" s="76"/>
      <c r="AIC29" s="76"/>
      <c r="AID29" s="76"/>
      <c r="AIE29" s="76"/>
      <c r="AIF29" s="76"/>
      <c r="AIG29" s="76"/>
      <c r="AIH29" s="76"/>
      <c r="AII29" s="76"/>
      <c r="AIJ29" s="76"/>
      <c r="AIK29" s="76"/>
      <c r="AIL29" s="76"/>
      <c r="AIM29" s="76"/>
      <c r="AIN29" s="76"/>
      <c r="AIO29" s="76"/>
      <c r="AIP29" s="76"/>
      <c r="AIQ29" s="76"/>
      <c r="AIR29" s="76"/>
      <c r="AIS29" s="76"/>
      <c r="AIT29" s="76"/>
      <c r="AIU29" s="76"/>
      <c r="AIV29" s="76"/>
      <c r="AIW29" s="76"/>
      <c r="AIX29" s="76"/>
      <c r="AIY29" s="76"/>
      <c r="AIZ29" s="76"/>
      <c r="AJA29" s="76"/>
      <c r="AJB29" s="76"/>
      <c r="AJC29" s="76"/>
      <c r="AJD29" s="76"/>
      <c r="AJE29" s="76"/>
      <c r="AJF29" s="76"/>
      <c r="AJG29" s="76"/>
      <c r="AJH29" s="76"/>
      <c r="AJI29" s="76"/>
      <c r="AJJ29" s="76"/>
      <c r="AJK29" s="76"/>
      <c r="AJL29" s="76"/>
      <c r="AJM29" s="76"/>
      <c r="AJN29" s="76"/>
      <c r="AJO29" s="76"/>
      <c r="AJP29" s="76"/>
      <c r="AJQ29" s="76"/>
      <c r="AJR29" s="76"/>
      <c r="AJS29" s="76"/>
      <c r="AJT29" s="76"/>
      <c r="AJU29" s="76"/>
      <c r="AJV29" s="76"/>
      <c r="AJW29" s="76"/>
      <c r="AJX29" s="76"/>
      <c r="AJY29" s="76"/>
      <c r="AJZ29" s="76"/>
      <c r="AKA29" s="76"/>
      <c r="AKB29" s="76"/>
      <c r="AKC29" s="76"/>
      <c r="AKD29" s="76"/>
      <c r="AKE29" s="76"/>
      <c r="AKF29" s="76"/>
      <c r="AKG29" s="76"/>
      <c r="AKH29" s="76"/>
      <c r="AKI29" s="76"/>
      <c r="AKJ29" s="76"/>
      <c r="AKK29" s="76"/>
      <c r="AKL29" s="76"/>
      <c r="AKM29" s="76"/>
      <c r="AKN29" s="76"/>
      <c r="AKO29" s="76"/>
      <c r="AKP29" s="76"/>
      <c r="AKQ29" s="76"/>
      <c r="AKR29" s="76"/>
      <c r="AKS29" s="76"/>
      <c r="AKT29" s="76"/>
      <c r="AKU29" s="76"/>
      <c r="AKV29" s="76"/>
      <c r="AKW29" s="76"/>
      <c r="AKX29" s="76"/>
      <c r="AKY29" s="76"/>
      <c r="AKZ29" s="76"/>
      <c r="ALA29" s="76"/>
      <c r="ALB29" s="76"/>
      <c r="ALC29" s="76"/>
      <c r="ALD29" s="76"/>
      <c r="ALE29" s="76"/>
      <c r="ALF29" s="76"/>
      <c r="ALG29" s="76"/>
      <c r="ALH29" s="76"/>
      <c r="ALI29" s="76"/>
      <c r="ALJ29" s="76"/>
      <c r="ALK29" s="76"/>
      <c r="ALL29" s="76"/>
      <c r="ALM29" s="76"/>
      <c r="ALN29" s="76"/>
      <c r="ALO29" s="76"/>
      <c r="ALP29" s="76"/>
      <c r="ALQ29" s="76"/>
      <c r="ALR29" s="76"/>
      <c r="ALS29" s="76"/>
      <c r="ALT29" s="76"/>
      <c r="ALU29" s="76"/>
      <c r="ALV29" s="76"/>
      <c r="ALW29" s="76"/>
      <c r="ALX29" s="76"/>
      <c r="ALY29" s="76"/>
      <c r="ALZ29" s="76"/>
      <c r="AMA29" s="76"/>
      <c r="AMB29" s="76"/>
      <c r="AMC29" s="76"/>
      <c r="AMD29" s="76"/>
      <c r="AME29" s="76"/>
      <c r="AMF29" s="76"/>
      <c r="AMG29" s="76"/>
      <c r="AMH29" s="76"/>
    </row>
    <row r="30" spans="1:1022" s="35" customFormat="1" ht="12.75" customHeight="1" x14ac:dyDescent="0.2">
      <c r="A30" s="213" t="s">
        <v>45</v>
      </c>
      <c r="B30" s="213"/>
      <c r="C30" s="213"/>
      <c r="D30" s="213"/>
      <c r="E30" s="213"/>
      <c r="F30" s="213"/>
      <c r="G30" s="213"/>
      <c r="H30" s="213"/>
      <c r="I30" s="213"/>
      <c r="J30" s="213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  <c r="IX30" s="76"/>
      <c r="IY30" s="76"/>
      <c r="IZ30" s="76"/>
      <c r="JA30" s="76"/>
      <c r="JB30" s="76"/>
      <c r="JC30" s="76"/>
      <c r="JD30" s="76"/>
      <c r="JE30" s="76"/>
      <c r="JF30" s="76"/>
      <c r="JG30" s="76"/>
      <c r="JH30" s="76"/>
      <c r="JI30" s="76"/>
      <c r="JJ30" s="76"/>
      <c r="JK30" s="76"/>
      <c r="JL30" s="76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6"/>
      <c r="JX30" s="76"/>
      <c r="JY30" s="76"/>
      <c r="JZ30" s="76"/>
      <c r="KA30" s="76"/>
      <c r="KB30" s="76"/>
      <c r="KC30" s="76"/>
      <c r="KD30" s="76"/>
      <c r="KE30" s="76"/>
      <c r="KF30" s="76"/>
      <c r="KG30" s="76"/>
      <c r="KH30" s="76"/>
      <c r="KI30" s="76"/>
      <c r="KJ30" s="76"/>
      <c r="KK30" s="76"/>
      <c r="KL30" s="76"/>
      <c r="KM30" s="76"/>
      <c r="KN30" s="76"/>
      <c r="KO30" s="76"/>
      <c r="KP30" s="76"/>
      <c r="KQ30" s="76"/>
      <c r="KR30" s="76"/>
      <c r="KS30" s="76"/>
      <c r="KT30" s="76"/>
      <c r="KU30" s="76"/>
      <c r="KV30" s="76"/>
      <c r="KW30" s="76"/>
      <c r="KX30" s="76"/>
      <c r="KY30" s="76"/>
      <c r="KZ30" s="76"/>
      <c r="LA30" s="76"/>
      <c r="LB30" s="76"/>
      <c r="LC30" s="76"/>
      <c r="LD30" s="76"/>
      <c r="LE30" s="76"/>
      <c r="LF30" s="76"/>
      <c r="LG30" s="76"/>
      <c r="LH30" s="76"/>
      <c r="LI30" s="76"/>
      <c r="LJ30" s="76"/>
      <c r="LK30" s="76"/>
      <c r="LL30" s="76"/>
      <c r="LM30" s="76"/>
      <c r="LN30" s="76"/>
      <c r="LO30" s="76"/>
      <c r="LP30" s="76"/>
      <c r="LQ30" s="76"/>
      <c r="LR30" s="76"/>
      <c r="LS30" s="76"/>
      <c r="LT30" s="76"/>
      <c r="LU30" s="76"/>
      <c r="LV30" s="76"/>
      <c r="LW30" s="76"/>
      <c r="LX30" s="76"/>
      <c r="LY30" s="76"/>
      <c r="LZ30" s="76"/>
      <c r="MA30" s="76"/>
      <c r="MB30" s="76"/>
      <c r="MC30" s="76"/>
      <c r="MD30" s="76"/>
      <c r="ME30" s="76"/>
      <c r="MF30" s="76"/>
      <c r="MG30" s="76"/>
      <c r="MH30" s="76"/>
      <c r="MI30" s="76"/>
      <c r="MJ30" s="76"/>
      <c r="MK30" s="76"/>
      <c r="ML30" s="76"/>
      <c r="MM30" s="76"/>
      <c r="MN30" s="76"/>
      <c r="MO30" s="76"/>
      <c r="MP30" s="76"/>
      <c r="MQ30" s="76"/>
      <c r="MR30" s="76"/>
      <c r="MS30" s="76"/>
      <c r="MT30" s="76"/>
      <c r="MU30" s="76"/>
      <c r="MV30" s="76"/>
      <c r="MW30" s="76"/>
      <c r="MX30" s="76"/>
      <c r="MY30" s="76"/>
      <c r="MZ30" s="76"/>
      <c r="NA30" s="76"/>
      <c r="NB30" s="76"/>
      <c r="NC30" s="76"/>
      <c r="ND30" s="76"/>
      <c r="NE30" s="76"/>
      <c r="NF30" s="76"/>
      <c r="NG30" s="76"/>
      <c r="NH30" s="76"/>
      <c r="NI30" s="76"/>
      <c r="NJ30" s="76"/>
      <c r="NK30" s="76"/>
      <c r="NL30" s="76"/>
      <c r="NM30" s="76"/>
      <c r="NN30" s="76"/>
      <c r="NO30" s="76"/>
      <c r="NP30" s="76"/>
      <c r="NQ30" s="76"/>
      <c r="NR30" s="76"/>
      <c r="NS30" s="76"/>
      <c r="NT30" s="76"/>
      <c r="NU30" s="76"/>
      <c r="NV30" s="76"/>
      <c r="NW30" s="76"/>
      <c r="NX30" s="76"/>
      <c r="NY30" s="76"/>
      <c r="NZ30" s="76"/>
      <c r="OA30" s="76"/>
      <c r="OB30" s="76"/>
      <c r="OC30" s="76"/>
      <c r="OD30" s="76"/>
      <c r="OE30" s="76"/>
      <c r="OF30" s="76"/>
      <c r="OG30" s="76"/>
      <c r="OH30" s="76"/>
      <c r="OI30" s="76"/>
      <c r="OJ30" s="76"/>
      <c r="OK30" s="76"/>
      <c r="OL30" s="76"/>
      <c r="OM30" s="76"/>
      <c r="ON30" s="76"/>
      <c r="OO30" s="76"/>
      <c r="OP30" s="76"/>
      <c r="OQ30" s="76"/>
      <c r="OR30" s="76"/>
      <c r="OS30" s="76"/>
      <c r="OT30" s="76"/>
      <c r="OU30" s="76"/>
      <c r="OV30" s="76"/>
      <c r="OW30" s="76"/>
      <c r="OX30" s="76"/>
      <c r="OY30" s="76"/>
      <c r="OZ30" s="76"/>
      <c r="PA30" s="76"/>
      <c r="PB30" s="76"/>
      <c r="PC30" s="76"/>
      <c r="PD30" s="76"/>
      <c r="PE30" s="76"/>
      <c r="PF30" s="76"/>
      <c r="PG30" s="76"/>
      <c r="PH30" s="76"/>
      <c r="PI30" s="76"/>
      <c r="PJ30" s="76"/>
      <c r="PK30" s="76"/>
      <c r="PL30" s="76"/>
      <c r="PM30" s="76"/>
      <c r="PN30" s="76"/>
      <c r="PO30" s="76"/>
      <c r="PP30" s="76"/>
      <c r="PQ30" s="76"/>
      <c r="PR30" s="76"/>
      <c r="PS30" s="76"/>
      <c r="PT30" s="76"/>
      <c r="PU30" s="76"/>
      <c r="PV30" s="76"/>
      <c r="PW30" s="76"/>
      <c r="PX30" s="76"/>
      <c r="PY30" s="76"/>
      <c r="PZ30" s="76"/>
      <c r="QA30" s="76"/>
      <c r="QB30" s="76"/>
      <c r="QC30" s="76"/>
      <c r="QD30" s="76"/>
      <c r="QE30" s="76"/>
      <c r="QF30" s="76"/>
      <c r="QG30" s="76"/>
      <c r="QH30" s="76"/>
      <c r="QI30" s="76"/>
      <c r="QJ30" s="76"/>
      <c r="QK30" s="76"/>
      <c r="QL30" s="76"/>
      <c r="QM30" s="76"/>
      <c r="QN30" s="76"/>
      <c r="QO30" s="76"/>
      <c r="QP30" s="76"/>
      <c r="QQ30" s="76"/>
      <c r="QR30" s="76"/>
      <c r="QS30" s="76"/>
      <c r="QT30" s="76"/>
      <c r="QU30" s="76"/>
      <c r="QV30" s="76"/>
      <c r="QW30" s="76"/>
      <c r="QX30" s="76"/>
      <c r="QY30" s="76"/>
      <c r="QZ30" s="76"/>
      <c r="RA30" s="76"/>
      <c r="RB30" s="76"/>
      <c r="RC30" s="76"/>
      <c r="RD30" s="76"/>
      <c r="RE30" s="76"/>
      <c r="RF30" s="76"/>
      <c r="RG30" s="76"/>
      <c r="RH30" s="76"/>
      <c r="RI30" s="76"/>
      <c r="RJ30" s="76"/>
      <c r="RK30" s="76"/>
      <c r="RL30" s="76"/>
      <c r="RM30" s="76"/>
      <c r="RN30" s="76"/>
      <c r="RO30" s="76"/>
      <c r="RP30" s="76"/>
      <c r="RQ30" s="76"/>
      <c r="RR30" s="76"/>
      <c r="RS30" s="76"/>
      <c r="RT30" s="76"/>
      <c r="RU30" s="76"/>
      <c r="RV30" s="76"/>
      <c r="RW30" s="76"/>
      <c r="RX30" s="76"/>
      <c r="RY30" s="76"/>
      <c r="RZ30" s="76"/>
      <c r="SA30" s="76"/>
      <c r="SB30" s="76"/>
      <c r="SC30" s="76"/>
      <c r="SD30" s="76"/>
      <c r="SE30" s="76"/>
      <c r="SF30" s="76"/>
      <c r="SG30" s="76"/>
      <c r="SH30" s="76"/>
      <c r="SI30" s="76"/>
      <c r="SJ30" s="76"/>
      <c r="SK30" s="76"/>
      <c r="SL30" s="76"/>
      <c r="SM30" s="76"/>
      <c r="SN30" s="76"/>
      <c r="SO30" s="76"/>
      <c r="SP30" s="76"/>
      <c r="SQ30" s="76"/>
      <c r="SR30" s="76"/>
      <c r="SS30" s="76"/>
      <c r="ST30" s="76"/>
      <c r="SU30" s="76"/>
      <c r="SV30" s="76"/>
      <c r="SW30" s="76"/>
      <c r="SX30" s="76"/>
      <c r="SY30" s="76"/>
      <c r="SZ30" s="76"/>
      <c r="TA30" s="76"/>
      <c r="TB30" s="76"/>
      <c r="TC30" s="76"/>
      <c r="TD30" s="76"/>
      <c r="TE30" s="76"/>
      <c r="TF30" s="76"/>
      <c r="TG30" s="76"/>
      <c r="TH30" s="76"/>
      <c r="TI30" s="76"/>
      <c r="TJ30" s="76"/>
      <c r="TK30" s="76"/>
      <c r="TL30" s="76"/>
      <c r="TM30" s="76"/>
      <c r="TN30" s="76"/>
      <c r="TO30" s="76"/>
      <c r="TP30" s="76"/>
      <c r="TQ30" s="76"/>
      <c r="TR30" s="76"/>
      <c r="TS30" s="76"/>
      <c r="TT30" s="76"/>
      <c r="TU30" s="76"/>
      <c r="TV30" s="76"/>
      <c r="TW30" s="76"/>
      <c r="TX30" s="76"/>
      <c r="TY30" s="76"/>
      <c r="TZ30" s="76"/>
      <c r="UA30" s="76"/>
      <c r="UB30" s="76"/>
      <c r="UC30" s="76"/>
      <c r="UD30" s="76"/>
      <c r="UE30" s="76"/>
      <c r="UF30" s="76"/>
      <c r="UG30" s="76"/>
      <c r="UH30" s="76"/>
      <c r="UI30" s="76"/>
      <c r="UJ30" s="76"/>
      <c r="UK30" s="76"/>
      <c r="UL30" s="76"/>
      <c r="UM30" s="76"/>
      <c r="UN30" s="76"/>
      <c r="UO30" s="76"/>
      <c r="UP30" s="76"/>
      <c r="UQ30" s="76"/>
      <c r="UR30" s="76"/>
      <c r="US30" s="76"/>
      <c r="UT30" s="76"/>
      <c r="UU30" s="76"/>
      <c r="UV30" s="76"/>
      <c r="UW30" s="76"/>
      <c r="UX30" s="76"/>
      <c r="UY30" s="76"/>
      <c r="UZ30" s="76"/>
      <c r="VA30" s="76"/>
      <c r="VB30" s="76"/>
      <c r="VC30" s="76"/>
      <c r="VD30" s="76"/>
      <c r="VE30" s="76"/>
      <c r="VF30" s="76"/>
      <c r="VG30" s="76"/>
      <c r="VH30" s="76"/>
      <c r="VI30" s="76"/>
      <c r="VJ30" s="76"/>
      <c r="VK30" s="76"/>
      <c r="VL30" s="76"/>
      <c r="VM30" s="76"/>
      <c r="VN30" s="76"/>
      <c r="VO30" s="76"/>
      <c r="VP30" s="76"/>
      <c r="VQ30" s="76"/>
      <c r="VR30" s="76"/>
      <c r="VS30" s="76"/>
      <c r="VT30" s="76"/>
      <c r="VU30" s="76"/>
      <c r="VV30" s="76"/>
      <c r="VW30" s="76"/>
      <c r="VX30" s="76"/>
      <c r="VY30" s="76"/>
      <c r="VZ30" s="76"/>
      <c r="WA30" s="76"/>
      <c r="WB30" s="76"/>
      <c r="WC30" s="76"/>
      <c r="WD30" s="76"/>
      <c r="WE30" s="76"/>
      <c r="WF30" s="76"/>
      <c r="WG30" s="76"/>
      <c r="WH30" s="76"/>
      <c r="WI30" s="76"/>
      <c r="WJ30" s="76"/>
      <c r="WK30" s="76"/>
      <c r="WL30" s="76"/>
      <c r="WM30" s="76"/>
      <c r="WN30" s="76"/>
      <c r="WO30" s="76"/>
      <c r="WP30" s="76"/>
      <c r="WQ30" s="76"/>
      <c r="WR30" s="76"/>
      <c r="WS30" s="76"/>
      <c r="WT30" s="76"/>
      <c r="WU30" s="76"/>
      <c r="WV30" s="76"/>
      <c r="WW30" s="76"/>
      <c r="WX30" s="76"/>
      <c r="WY30" s="76"/>
      <c r="WZ30" s="76"/>
      <c r="XA30" s="76"/>
      <c r="XB30" s="76"/>
      <c r="XC30" s="76"/>
      <c r="XD30" s="76"/>
      <c r="XE30" s="76"/>
      <c r="XF30" s="76"/>
      <c r="XG30" s="76"/>
      <c r="XH30" s="76"/>
      <c r="XI30" s="76"/>
      <c r="XJ30" s="76"/>
      <c r="XK30" s="76"/>
      <c r="XL30" s="76"/>
      <c r="XM30" s="76"/>
      <c r="XN30" s="76"/>
      <c r="XO30" s="76"/>
      <c r="XP30" s="76"/>
      <c r="XQ30" s="76"/>
      <c r="XR30" s="76"/>
      <c r="XS30" s="76"/>
      <c r="XT30" s="76"/>
      <c r="XU30" s="76"/>
      <c r="XV30" s="76"/>
      <c r="XW30" s="76"/>
      <c r="XX30" s="76"/>
      <c r="XY30" s="76"/>
      <c r="XZ30" s="76"/>
      <c r="YA30" s="76"/>
      <c r="YB30" s="76"/>
      <c r="YC30" s="76"/>
      <c r="YD30" s="76"/>
      <c r="YE30" s="76"/>
      <c r="YF30" s="76"/>
      <c r="YG30" s="76"/>
      <c r="YH30" s="76"/>
      <c r="YI30" s="76"/>
      <c r="YJ30" s="76"/>
      <c r="YK30" s="76"/>
      <c r="YL30" s="76"/>
      <c r="YM30" s="76"/>
      <c r="YN30" s="76"/>
      <c r="YO30" s="76"/>
      <c r="YP30" s="76"/>
      <c r="YQ30" s="76"/>
      <c r="YR30" s="76"/>
      <c r="YS30" s="76"/>
      <c r="YT30" s="76"/>
      <c r="YU30" s="76"/>
      <c r="YV30" s="76"/>
      <c r="YW30" s="76"/>
      <c r="YX30" s="76"/>
      <c r="YY30" s="76"/>
      <c r="YZ30" s="76"/>
      <c r="ZA30" s="76"/>
      <c r="ZB30" s="76"/>
      <c r="ZC30" s="76"/>
      <c r="ZD30" s="76"/>
      <c r="ZE30" s="76"/>
      <c r="ZF30" s="76"/>
      <c r="ZG30" s="76"/>
      <c r="ZH30" s="76"/>
      <c r="ZI30" s="76"/>
      <c r="ZJ30" s="76"/>
      <c r="ZK30" s="76"/>
      <c r="ZL30" s="76"/>
      <c r="ZM30" s="76"/>
      <c r="ZN30" s="76"/>
      <c r="ZO30" s="76"/>
      <c r="ZP30" s="76"/>
      <c r="ZQ30" s="76"/>
      <c r="ZR30" s="76"/>
      <c r="ZS30" s="76"/>
      <c r="ZT30" s="76"/>
      <c r="ZU30" s="76"/>
      <c r="ZV30" s="76"/>
      <c r="ZW30" s="76"/>
      <c r="ZX30" s="76"/>
      <c r="ZY30" s="76"/>
      <c r="ZZ30" s="76"/>
      <c r="AAA30" s="76"/>
      <c r="AAB30" s="76"/>
      <c r="AAC30" s="76"/>
      <c r="AAD30" s="76"/>
      <c r="AAE30" s="76"/>
      <c r="AAF30" s="76"/>
      <c r="AAG30" s="76"/>
      <c r="AAH30" s="76"/>
      <c r="AAI30" s="76"/>
      <c r="AAJ30" s="76"/>
      <c r="AAK30" s="76"/>
      <c r="AAL30" s="76"/>
      <c r="AAM30" s="76"/>
      <c r="AAN30" s="76"/>
      <c r="AAO30" s="76"/>
      <c r="AAP30" s="76"/>
      <c r="AAQ30" s="76"/>
      <c r="AAR30" s="76"/>
      <c r="AAS30" s="76"/>
      <c r="AAT30" s="76"/>
      <c r="AAU30" s="76"/>
      <c r="AAV30" s="76"/>
      <c r="AAW30" s="76"/>
      <c r="AAX30" s="76"/>
      <c r="AAY30" s="76"/>
      <c r="AAZ30" s="76"/>
      <c r="ABA30" s="76"/>
      <c r="ABB30" s="76"/>
      <c r="ABC30" s="76"/>
      <c r="ABD30" s="76"/>
      <c r="ABE30" s="76"/>
      <c r="ABF30" s="76"/>
      <c r="ABG30" s="76"/>
      <c r="ABH30" s="76"/>
      <c r="ABI30" s="76"/>
      <c r="ABJ30" s="76"/>
      <c r="ABK30" s="76"/>
      <c r="ABL30" s="76"/>
      <c r="ABM30" s="76"/>
      <c r="ABN30" s="76"/>
      <c r="ABO30" s="76"/>
      <c r="ABP30" s="76"/>
      <c r="ABQ30" s="76"/>
      <c r="ABR30" s="76"/>
      <c r="ABS30" s="76"/>
      <c r="ABT30" s="76"/>
      <c r="ABU30" s="76"/>
      <c r="ABV30" s="76"/>
      <c r="ABW30" s="76"/>
      <c r="ABX30" s="76"/>
      <c r="ABY30" s="76"/>
      <c r="ABZ30" s="76"/>
      <c r="ACA30" s="76"/>
      <c r="ACB30" s="76"/>
      <c r="ACC30" s="76"/>
      <c r="ACD30" s="76"/>
      <c r="ACE30" s="76"/>
      <c r="ACF30" s="76"/>
      <c r="ACG30" s="76"/>
      <c r="ACH30" s="76"/>
      <c r="ACI30" s="76"/>
      <c r="ACJ30" s="76"/>
      <c r="ACK30" s="76"/>
      <c r="ACL30" s="76"/>
      <c r="ACM30" s="76"/>
      <c r="ACN30" s="76"/>
      <c r="ACO30" s="76"/>
      <c r="ACP30" s="76"/>
      <c r="ACQ30" s="76"/>
      <c r="ACR30" s="76"/>
      <c r="ACS30" s="76"/>
      <c r="ACT30" s="76"/>
      <c r="ACU30" s="76"/>
      <c r="ACV30" s="76"/>
      <c r="ACW30" s="76"/>
      <c r="ACX30" s="76"/>
      <c r="ACY30" s="76"/>
      <c r="ACZ30" s="76"/>
      <c r="ADA30" s="76"/>
      <c r="ADB30" s="76"/>
      <c r="ADC30" s="76"/>
      <c r="ADD30" s="76"/>
      <c r="ADE30" s="76"/>
      <c r="ADF30" s="76"/>
      <c r="ADG30" s="76"/>
      <c r="ADH30" s="76"/>
      <c r="ADI30" s="76"/>
      <c r="ADJ30" s="76"/>
      <c r="ADK30" s="76"/>
      <c r="ADL30" s="76"/>
      <c r="ADM30" s="76"/>
      <c r="ADN30" s="76"/>
      <c r="ADO30" s="76"/>
      <c r="ADP30" s="76"/>
      <c r="ADQ30" s="76"/>
      <c r="ADR30" s="76"/>
      <c r="ADS30" s="76"/>
      <c r="ADT30" s="76"/>
      <c r="ADU30" s="76"/>
      <c r="ADV30" s="76"/>
      <c r="ADW30" s="76"/>
      <c r="ADX30" s="76"/>
      <c r="ADY30" s="76"/>
      <c r="ADZ30" s="76"/>
      <c r="AEA30" s="76"/>
      <c r="AEB30" s="76"/>
      <c r="AEC30" s="76"/>
      <c r="AED30" s="76"/>
      <c r="AEE30" s="76"/>
      <c r="AEF30" s="76"/>
      <c r="AEG30" s="76"/>
      <c r="AEH30" s="76"/>
      <c r="AEI30" s="76"/>
      <c r="AEJ30" s="76"/>
      <c r="AEK30" s="76"/>
      <c r="AEL30" s="76"/>
      <c r="AEM30" s="76"/>
      <c r="AEN30" s="76"/>
      <c r="AEO30" s="76"/>
      <c r="AEP30" s="76"/>
      <c r="AEQ30" s="76"/>
      <c r="AER30" s="76"/>
      <c r="AES30" s="76"/>
      <c r="AET30" s="76"/>
      <c r="AEU30" s="76"/>
      <c r="AEV30" s="76"/>
      <c r="AEW30" s="76"/>
      <c r="AEX30" s="76"/>
      <c r="AEY30" s="76"/>
      <c r="AEZ30" s="76"/>
      <c r="AFA30" s="76"/>
      <c r="AFB30" s="76"/>
      <c r="AFC30" s="76"/>
      <c r="AFD30" s="76"/>
      <c r="AFE30" s="76"/>
      <c r="AFF30" s="76"/>
      <c r="AFG30" s="76"/>
      <c r="AFH30" s="76"/>
      <c r="AFI30" s="76"/>
      <c r="AFJ30" s="76"/>
      <c r="AFK30" s="76"/>
      <c r="AFL30" s="76"/>
      <c r="AFM30" s="76"/>
      <c r="AFN30" s="76"/>
      <c r="AFO30" s="76"/>
      <c r="AFP30" s="76"/>
      <c r="AFQ30" s="76"/>
      <c r="AFR30" s="76"/>
      <c r="AFS30" s="76"/>
      <c r="AFT30" s="76"/>
      <c r="AFU30" s="76"/>
      <c r="AFV30" s="76"/>
      <c r="AFW30" s="76"/>
      <c r="AFX30" s="76"/>
      <c r="AFY30" s="76"/>
      <c r="AFZ30" s="76"/>
      <c r="AGA30" s="76"/>
      <c r="AGB30" s="76"/>
      <c r="AGC30" s="76"/>
      <c r="AGD30" s="76"/>
      <c r="AGE30" s="76"/>
      <c r="AGF30" s="76"/>
      <c r="AGG30" s="76"/>
      <c r="AGH30" s="76"/>
      <c r="AGI30" s="76"/>
      <c r="AGJ30" s="76"/>
      <c r="AGK30" s="76"/>
      <c r="AGL30" s="76"/>
      <c r="AGM30" s="76"/>
      <c r="AGN30" s="76"/>
      <c r="AGO30" s="76"/>
      <c r="AGP30" s="76"/>
      <c r="AGQ30" s="76"/>
      <c r="AGR30" s="76"/>
      <c r="AGS30" s="76"/>
      <c r="AGT30" s="76"/>
      <c r="AGU30" s="76"/>
      <c r="AGV30" s="76"/>
      <c r="AGW30" s="76"/>
      <c r="AGX30" s="76"/>
      <c r="AGY30" s="76"/>
      <c r="AGZ30" s="76"/>
      <c r="AHA30" s="76"/>
      <c r="AHB30" s="76"/>
      <c r="AHC30" s="76"/>
      <c r="AHD30" s="76"/>
      <c r="AHE30" s="76"/>
      <c r="AHF30" s="76"/>
      <c r="AHG30" s="76"/>
      <c r="AHH30" s="76"/>
      <c r="AHI30" s="76"/>
      <c r="AHJ30" s="76"/>
      <c r="AHK30" s="76"/>
      <c r="AHL30" s="76"/>
      <c r="AHM30" s="76"/>
      <c r="AHN30" s="76"/>
      <c r="AHO30" s="76"/>
      <c r="AHP30" s="76"/>
      <c r="AHQ30" s="76"/>
      <c r="AHR30" s="76"/>
      <c r="AHS30" s="76"/>
      <c r="AHT30" s="76"/>
      <c r="AHU30" s="76"/>
      <c r="AHV30" s="76"/>
      <c r="AHW30" s="76"/>
      <c r="AHX30" s="76"/>
      <c r="AHY30" s="76"/>
      <c r="AHZ30" s="76"/>
      <c r="AIA30" s="76"/>
      <c r="AIB30" s="76"/>
      <c r="AIC30" s="76"/>
      <c r="AID30" s="76"/>
      <c r="AIE30" s="76"/>
      <c r="AIF30" s="76"/>
      <c r="AIG30" s="76"/>
      <c r="AIH30" s="76"/>
      <c r="AII30" s="76"/>
      <c r="AIJ30" s="76"/>
      <c r="AIK30" s="76"/>
      <c r="AIL30" s="76"/>
      <c r="AIM30" s="76"/>
      <c r="AIN30" s="76"/>
      <c r="AIO30" s="76"/>
      <c r="AIP30" s="76"/>
      <c r="AIQ30" s="76"/>
      <c r="AIR30" s="76"/>
      <c r="AIS30" s="76"/>
      <c r="AIT30" s="76"/>
      <c r="AIU30" s="76"/>
      <c r="AIV30" s="76"/>
      <c r="AIW30" s="76"/>
      <c r="AIX30" s="76"/>
      <c r="AIY30" s="76"/>
      <c r="AIZ30" s="76"/>
      <c r="AJA30" s="76"/>
      <c r="AJB30" s="76"/>
      <c r="AJC30" s="76"/>
      <c r="AJD30" s="76"/>
      <c r="AJE30" s="76"/>
      <c r="AJF30" s="76"/>
      <c r="AJG30" s="76"/>
      <c r="AJH30" s="76"/>
      <c r="AJI30" s="76"/>
      <c r="AJJ30" s="76"/>
      <c r="AJK30" s="76"/>
      <c r="AJL30" s="76"/>
      <c r="AJM30" s="76"/>
      <c r="AJN30" s="76"/>
      <c r="AJO30" s="76"/>
      <c r="AJP30" s="76"/>
      <c r="AJQ30" s="76"/>
      <c r="AJR30" s="76"/>
      <c r="AJS30" s="76"/>
      <c r="AJT30" s="76"/>
      <c r="AJU30" s="76"/>
      <c r="AJV30" s="76"/>
      <c r="AJW30" s="76"/>
      <c r="AJX30" s="76"/>
      <c r="AJY30" s="76"/>
      <c r="AJZ30" s="76"/>
      <c r="AKA30" s="76"/>
      <c r="AKB30" s="76"/>
      <c r="AKC30" s="76"/>
      <c r="AKD30" s="76"/>
      <c r="AKE30" s="76"/>
      <c r="AKF30" s="76"/>
      <c r="AKG30" s="76"/>
      <c r="AKH30" s="76"/>
      <c r="AKI30" s="76"/>
      <c r="AKJ30" s="76"/>
      <c r="AKK30" s="76"/>
      <c r="AKL30" s="76"/>
      <c r="AKM30" s="76"/>
      <c r="AKN30" s="76"/>
      <c r="AKO30" s="76"/>
      <c r="AKP30" s="76"/>
      <c r="AKQ30" s="76"/>
      <c r="AKR30" s="76"/>
      <c r="AKS30" s="76"/>
      <c r="AKT30" s="76"/>
      <c r="AKU30" s="76"/>
      <c r="AKV30" s="76"/>
      <c r="AKW30" s="76"/>
      <c r="AKX30" s="76"/>
      <c r="AKY30" s="76"/>
      <c r="AKZ30" s="76"/>
      <c r="ALA30" s="76"/>
      <c r="ALB30" s="76"/>
      <c r="ALC30" s="76"/>
      <c r="ALD30" s="76"/>
      <c r="ALE30" s="76"/>
      <c r="ALF30" s="76"/>
      <c r="ALG30" s="76"/>
      <c r="ALH30" s="76"/>
      <c r="ALI30" s="76"/>
      <c r="ALJ30" s="76"/>
      <c r="ALK30" s="76"/>
      <c r="ALL30" s="76"/>
      <c r="ALM30" s="76"/>
      <c r="ALN30" s="76"/>
      <c r="ALO30" s="76"/>
      <c r="ALP30" s="76"/>
      <c r="ALQ30" s="76"/>
      <c r="ALR30" s="76"/>
      <c r="ALS30" s="76"/>
      <c r="ALT30" s="76"/>
      <c r="ALU30" s="76"/>
      <c r="ALV30" s="76"/>
      <c r="ALW30" s="76"/>
      <c r="ALX30" s="76"/>
      <c r="ALY30" s="76"/>
      <c r="ALZ30" s="76"/>
      <c r="AMA30" s="76"/>
      <c r="AMB30" s="76"/>
      <c r="AMC30" s="76"/>
      <c r="AMD30" s="76"/>
      <c r="AME30" s="76"/>
      <c r="AMF30" s="76"/>
      <c r="AMG30" s="76"/>
      <c r="AMH30" s="76"/>
    </row>
    <row r="31" spans="1:1022" s="35" customFormat="1" ht="27.95" customHeight="1" x14ac:dyDescent="0.2">
      <c r="A31" s="213" t="s">
        <v>432</v>
      </c>
      <c r="B31" s="213"/>
      <c r="C31" s="213"/>
      <c r="D31" s="213"/>
      <c r="E31" s="213"/>
      <c r="F31" s="213"/>
      <c r="G31" s="213"/>
      <c r="H31" s="213"/>
      <c r="I31" s="213"/>
      <c r="J31" s="213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  <c r="IX31" s="76"/>
      <c r="IY31" s="76"/>
      <c r="IZ31" s="76"/>
      <c r="JA31" s="76"/>
      <c r="JB31" s="76"/>
      <c r="JC31" s="76"/>
      <c r="JD31" s="76"/>
      <c r="JE31" s="76"/>
      <c r="JF31" s="76"/>
      <c r="JG31" s="76"/>
      <c r="JH31" s="76"/>
      <c r="JI31" s="76"/>
      <c r="JJ31" s="76"/>
      <c r="JK31" s="76"/>
      <c r="JL31" s="76"/>
      <c r="JM31" s="76"/>
      <c r="JN31" s="76"/>
      <c r="JO31" s="76"/>
      <c r="JP31" s="76"/>
      <c r="JQ31" s="76"/>
      <c r="JR31" s="76"/>
      <c r="JS31" s="76"/>
      <c r="JT31" s="76"/>
      <c r="JU31" s="76"/>
      <c r="JV31" s="76"/>
      <c r="JW31" s="76"/>
      <c r="JX31" s="76"/>
      <c r="JY31" s="76"/>
      <c r="JZ31" s="76"/>
      <c r="KA31" s="76"/>
      <c r="KB31" s="76"/>
      <c r="KC31" s="76"/>
      <c r="KD31" s="76"/>
      <c r="KE31" s="76"/>
      <c r="KF31" s="76"/>
      <c r="KG31" s="76"/>
      <c r="KH31" s="76"/>
      <c r="KI31" s="76"/>
      <c r="KJ31" s="76"/>
      <c r="KK31" s="76"/>
      <c r="KL31" s="76"/>
      <c r="KM31" s="76"/>
      <c r="KN31" s="76"/>
      <c r="KO31" s="76"/>
      <c r="KP31" s="76"/>
      <c r="KQ31" s="76"/>
      <c r="KR31" s="76"/>
      <c r="KS31" s="76"/>
      <c r="KT31" s="76"/>
      <c r="KU31" s="76"/>
      <c r="KV31" s="76"/>
      <c r="KW31" s="76"/>
      <c r="KX31" s="76"/>
      <c r="KY31" s="76"/>
      <c r="KZ31" s="76"/>
      <c r="LA31" s="76"/>
      <c r="LB31" s="76"/>
      <c r="LC31" s="76"/>
      <c r="LD31" s="76"/>
      <c r="LE31" s="76"/>
      <c r="LF31" s="76"/>
      <c r="LG31" s="76"/>
      <c r="LH31" s="76"/>
      <c r="LI31" s="76"/>
      <c r="LJ31" s="76"/>
      <c r="LK31" s="76"/>
      <c r="LL31" s="76"/>
      <c r="LM31" s="76"/>
      <c r="LN31" s="76"/>
      <c r="LO31" s="76"/>
      <c r="LP31" s="76"/>
      <c r="LQ31" s="76"/>
      <c r="LR31" s="76"/>
      <c r="LS31" s="76"/>
      <c r="LT31" s="76"/>
      <c r="LU31" s="76"/>
      <c r="LV31" s="76"/>
      <c r="LW31" s="76"/>
      <c r="LX31" s="76"/>
      <c r="LY31" s="76"/>
      <c r="LZ31" s="76"/>
      <c r="MA31" s="76"/>
      <c r="MB31" s="76"/>
      <c r="MC31" s="76"/>
      <c r="MD31" s="76"/>
      <c r="ME31" s="76"/>
      <c r="MF31" s="76"/>
      <c r="MG31" s="76"/>
      <c r="MH31" s="76"/>
      <c r="MI31" s="76"/>
      <c r="MJ31" s="76"/>
      <c r="MK31" s="76"/>
      <c r="ML31" s="76"/>
      <c r="MM31" s="76"/>
      <c r="MN31" s="76"/>
      <c r="MO31" s="76"/>
      <c r="MP31" s="76"/>
      <c r="MQ31" s="76"/>
      <c r="MR31" s="76"/>
      <c r="MS31" s="76"/>
      <c r="MT31" s="76"/>
      <c r="MU31" s="76"/>
      <c r="MV31" s="76"/>
      <c r="MW31" s="76"/>
      <c r="MX31" s="76"/>
      <c r="MY31" s="76"/>
      <c r="MZ31" s="76"/>
      <c r="NA31" s="76"/>
      <c r="NB31" s="76"/>
      <c r="NC31" s="76"/>
      <c r="ND31" s="76"/>
      <c r="NE31" s="76"/>
      <c r="NF31" s="76"/>
      <c r="NG31" s="76"/>
      <c r="NH31" s="76"/>
      <c r="NI31" s="76"/>
      <c r="NJ31" s="76"/>
      <c r="NK31" s="76"/>
      <c r="NL31" s="76"/>
      <c r="NM31" s="76"/>
      <c r="NN31" s="76"/>
      <c r="NO31" s="76"/>
      <c r="NP31" s="76"/>
      <c r="NQ31" s="76"/>
      <c r="NR31" s="76"/>
      <c r="NS31" s="76"/>
      <c r="NT31" s="76"/>
      <c r="NU31" s="76"/>
      <c r="NV31" s="76"/>
      <c r="NW31" s="76"/>
      <c r="NX31" s="76"/>
      <c r="NY31" s="76"/>
      <c r="NZ31" s="76"/>
      <c r="OA31" s="76"/>
      <c r="OB31" s="76"/>
      <c r="OC31" s="76"/>
      <c r="OD31" s="76"/>
      <c r="OE31" s="76"/>
      <c r="OF31" s="76"/>
      <c r="OG31" s="76"/>
      <c r="OH31" s="76"/>
      <c r="OI31" s="76"/>
      <c r="OJ31" s="76"/>
      <c r="OK31" s="76"/>
      <c r="OL31" s="76"/>
      <c r="OM31" s="76"/>
      <c r="ON31" s="76"/>
      <c r="OO31" s="76"/>
      <c r="OP31" s="76"/>
      <c r="OQ31" s="76"/>
      <c r="OR31" s="76"/>
      <c r="OS31" s="76"/>
      <c r="OT31" s="76"/>
      <c r="OU31" s="76"/>
      <c r="OV31" s="76"/>
      <c r="OW31" s="76"/>
      <c r="OX31" s="76"/>
      <c r="OY31" s="76"/>
      <c r="OZ31" s="76"/>
      <c r="PA31" s="76"/>
      <c r="PB31" s="76"/>
      <c r="PC31" s="76"/>
      <c r="PD31" s="76"/>
      <c r="PE31" s="76"/>
      <c r="PF31" s="76"/>
      <c r="PG31" s="76"/>
      <c r="PH31" s="76"/>
      <c r="PI31" s="76"/>
      <c r="PJ31" s="76"/>
      <c r="PK31" s="76"/>
      <c r="PL31" s="76"/>
      <c r="PM31" s="76"/>
      <c r="PN31" s="76"/>
      <c r="PO31" s="76"/>
      <c r="PP31" s="76"/>
      <c r="PQ31" s="76"/>
      <c r="PR31" s="76"/>
      <c r="PS31" s="76"/>
      <c r="PT31" s="76"/>
      <c r="PU31" s="76"/>
      <c r="PV31" s="76"/>
      <c r="PW31" s="76"/>
      <c r="PX31" s="76"/>
      <c r="PY31" s="76"/>
      <c r="PZ31" s="76"/>
      <c r="QA31" s="76"/>
      <c r="QB31" s="76"/>
      <c r="QC31" s="76"/>
      <c r="QD31" s="76"/>
      <c r="QE31" s="76"/>
      <c r="QF31" s="76"/>
      <c r="QG31" s="76"/>
      <c r="QH31" s="76"/>
      <c r="QI31" s="76"/>
      <c r="QJ31" s="76"/>
      <c r="QK31" s="76"/>
      <c r="QL31" s="76"/>
      <c r="QM31" s="76"/>
      <c r="QN31" s="76"/>
      <c r="QO31" s="76"/>
      <c r="QP31" s="76"/>
      <c r="QQ31" s="76"/>
      <c r="QR31" s="76"/>
      <c r="QS31" s="76"/>
      <c r="QT31" s="76"/>
      <c r="QU31" s="76"/>
      <c r="QV31" s="76"/>
      <c r="QW31" s="76"/>
      <c r="QX31" s="76"/>
      <c r="QY31" s="76"/>
      <c r="QZ31" s="76"/>
      <c r="RA31" s="76"/>
      <c r="RB31" s="76"/>
      <c r="RC31" s="76"/>
      <c r="RD31" s="76"/>
      <c r="RE31" s="76"/>
      <c r="RF31" s="76"/>
      <c r="RG31" s="76"/>
      <c r="RH31" s="76"/>
      <c r="RI31" s="76"/>
      <c r="RJ31" s="76"/>
      <c r="RK31" s="76"/>
      <c r="RL31" s="76"/>
      <c r="RM31" s="76"/>
      <c r="RN31" s="76"/>
      <c r="RO31" s="76"/>
      <c r="RP31" s="76"/>
      <c r="RQ31" s="76"/>
      <c r="RR31" s="76"/>
      <c r="RS31" s="76"/>
      <c r="RT31" s="76"/>
      <c r="RU31" s="76"/>
      <c r="RV31" s="76"/>
      <c r="RW31" s="76"/>
      <c r="RX31" s="76"/>
      <c r="RY31" s="76"/>
      <c r="RZ31" s="76"/>
      <c r="SA31" s="76"/>
      <c r="SB31" s="76"/>
      <c r="SC31" s="76"/>
      <c r="SD31" s="76"/>
      <c r="SE31" s="76"/>
      <c r="SF31" s="76"/>
      <c r="SG31" s="76"/>
      <c r="SH31" s="76"/>
      <c r="SI31" s="76"/>
      <c r="SJ31" s="76"/>
      <c r="SK31" s="76"/>
      <c r="SL31" s="76"/>
      <c r="SM31" s="76"/>
      <c r="SN31" s="76"/>
      <c r="SO31" s="76"/>
      <c r="SP31" s="76"/>
      <c r="SQ31" s="76"/>
      <c r="SR31" s="76"/>
      <c r="SS31" s="76"/>
      <c r="ST31" s="76"/>
      <c r="SU31" s="76"/>
      <c r="SV31" s="76"/>
      <c r="SW31" s="76"/>
      <c r="SX31" s="76"/>
      <c r="SY31" s="76"/>
      <c r="SZ31" s="76"/>
      <c r="TA31" s="76"/>
      <c r="TB31" s="76"/>
      <c r="TC31" s="76"/>
      <c r="TD31" s="76"/>
      <c r="TE31" s="76"/>
      <c r="TF31" s="76"/>
      <c r="TG31" s="76"/>
      <c r="TH31" s="76"/>
      <c r="TI31" s="76"/>
      <c r="TJ31" s="76"/>
      <c r="TK31" s="76"/>
      <c r="TL31" s="76"/>
      <c r="TM31" s="76"/>
      <c r="TN31" s="76"/>
      <c r="TO31" s="76"/>
      <c r="TP31" s="76"/>
      <c r="TQ31" s="76"/>
      <c r="TR31" s="76"/>
      <c r="TS31" s="76"/>
      <c r="TT31" s="76"/>
      <c r="TU31" s="76"/>
      <c r="TV31" s="76"/>
      <c r="TW31" s="76"/>
      <c r="TX31" s="76"/>
      <c r="TY31" s="76"/>
      <c r="TZ31" s="76"/>
      <c r="UA31" s="76"/>
      <c r="UB31" s="76"/>
      <c r="UC31" s="76"/>
      <c r="UD31" s="76"/>
      <c r="UE31" s="76"/>
      <c r="UF31" s="76"/>
      <c r="UG31" s="76"/>
      <c r="UH31" s="76"/>
      <c r="UI31" s="76"/>
      <c r="UJ31" s="76"/>
      <c r="UK31" s="76"/>
      <c r="UL31" s="76"/>
      <c r="UM31" s="76"/>
      <c r="UN31" s="76"/>
      <c r="UO31" s="76"/>
      <c r="UP31" s="76"/>
      <c r="UQ31" s="76"/>
      <c r="UR31" s="76"/>
      <c r="US31" s="76"/>
      <c r="UT31" s="76"/>
      <c r="UU31" s="76"/>
      <c r="UV31" s="76"/>
      <c r="UW31" s="76"/>
      <c r="UX31" s="76"/>
      <c r="UY31" s="76"/>
      <c r="UZ31" s="76"/>
      <c r="VA31" s="76"/>
      <c r="VB31" s="76"/>
      <c r="VC31" s="76"/>
      <c r="VD31" s="76"/>
      <c r="VE31" s="76"/>
      <c r="VF31" s="76"/>
      <c r="VG31" s="76"/>
      <c r="VH31" s="76"/>
      <c r="VI31" s="76"/>
      <c r="VJ31" s="76"/>
      <c r="VK31" s="76"/>
      <c r="VL31" s="76"/>
      <c r="VM31" s="76"/>
      <c r="VN31" s="76"/>
      <c r="VO31" s="76"/>
      <c r="VP31" s="76"/>
      <c r="VQ31" s="76"/>
      <c r="VR31" s="76"/>
      <c r="VS31" s="76"/>
      <c r="VT31" s="76"/>
      <c r="VU31" s="76"/>
      <c r="VV31" s="76"/>
      <c r="VW31" s="76"/>
      <c r="VX31" s="76"/>
      <c r="VY31" s="76"/>
      <c r="VZ31" s="76"/>
      <c r="WA31" s="76"/>
      <c r="WB31" s="76"/>
      <c r="WC31" s="76"/>
      <c r="WD31" s="76"/>
      <c r="WE31" s="76"/>
      <c r="WF31" s="76"/>
      <c r="WG31" s="76"/>
      <c r="WH31" s="76"/>
      <c r="WI31" s="76"/>
      <c r="WJ31" s="76"/>
      <c r="WK31" s="76"/>
      <c r="WL31" s="76"/>
      <c r="WM31" s="76"/>
      <c r="WN31" s="76"/>
      <c r="WO31" s="76"/>
      <c r="WP31" s="76"/>
      <c r="WQ31" s="76"/>
      <c r="WR31" s="76"/>
      <c r="WS31" s="76"/>
      <c r="WT31" s="76"/>
      <c r="WU31" s="76"/>
      <c r="WV31" s="76"/>
      <c r="WW31" s="76"/>
      <c r="WX31" s="76"/>
      <c r="WY31" s="76"/>
      <c r="WZ31" s="76"/>
      <c r="XA31" s="76"/>
      <c r="XB31" s="76"/>
      <c r="XC31" s="76"/>
      <c r="XD31" s="76"/>
      <c r="XE31" s="76"/>
      <c r="XF31" s="76"/>
      <c r="XG31" s="76"/>
      <c r="XH31" s="76"/>
      <c r="XI31" s="76"/>
      <c r="XJ31" s="76"/>
      <c r="XK31" s="76"/>
      <c r="XL31" s="76"/>
      <c r="XM31" s="76"/>
      <c r="XN31" s="76"/>
      <c r="XO31" s="76"/>
      <c r="XP31" s="76"/>
      <c r="XQ31" s="76"/>
      <c r="XR31" s="76"/>
      <c r="XS31" s="76"/>
      <c r="XT31" s="76"/>
      <c r="XU31" s="76"/>
      <c r="XV31" s="76"/>
      <c r="XW31" s="76"/>
      <c r="XX31" s="76"/>
      <c r="XY31" s="76"/>
      <c r="XZ31" s="76"/>
      <c r="YA31" s="76"/>
      <c r="YB31" s="76"/>
      <c r="YC31" s="76"/>
      <c r="YD31" s="76"/>
      <c r="YE31" s="76"/>
      <c r="YF31" s="76"/>
      <c r="YG31" s="76"/>
      <c r="YH31" s="76"/>
      <c r="YI31" s="76"/>
      <c r="YJ31" s="76"/>
      <c r="YK31" s="76"/>
      <c r="YL31" s="76"/>
      <c r="YM31" s="76"/>
      <c r="YN31" s="76"/>
      <c r="YO31" s="76"/>
      <c r="YP31" s="76"/>
      <c r="YQ31" s="76"/>
      <c r="YR31" s="76"/>
      <c r="YS31" s="76"/>
      <c r="YT31" s="76"/>
      <c r="YU31" s="76"/>
      <c r="YV31" s="76"/>
      <c r="YW31" s="76"/>
      <c r="YX31" s="76"/>
      <c r="YY31" s="76"/>
      <c r="YZ31" s="76"/>
      <c r="ZA31" s="76"/>
      <c r="ZB31" s="76"/>
      <c r="ZC31" s="76"/>
      <c r="ZD31" s="76"/>
      <c r="ZE31" s="76"/>
      <c r="ZF31" s="76"/>
      <c r="ZG31" s="76"/>
      <c r="ZH31" s="76"/>
      <c r="ZI31" s="76"/>
      <c r="ZJ31" s="76"/>
      <c r="ZK31" s="76"/>
      <c r="ZL31" s="76"/>
      <c r="ZM31" s="76"/>
      <c r="ZN31" s="76"/>
      <c r="ZO31" s="76"/>
      <c r="ZP31" s="76"/>
      <c r="ZQ31" s="76"/>
      <c r="ZR31" s="76"/>
      <c r="ZS31" s="76"/>
      <c r="ZT31" s="76"/>
      <c r="ZU31" s="76"/>
      <c r="ZV31" s="76"/>
      <c r="ZW31" s="76"/>
      <c r="ZX31" s="76"/>
      <c r="ZY31" s="76"/>
      <c r="ZZ31" s="76"/>
      <c r="AAA31" s="76"/>
      <c r="AAB31" s="76"/>
      <c r="AAC31" s="76"/>
      <c r="AAD31" s="76"/>
      <c r="AAE31" s="76"/>
      <c r="AAF31" s="76"/>
      <c r="AAG31" s="76"/>
      <c r="AAH31" s="76"/>
      <c r="AAI31" s="76"/>
      <c r="AAJ31" s="76"/>
      <c r="AAK31" s="76"/>
      <c r="AAL31" s="76"/>
      <c r="AAM31" s="76"/>
      <c r="AAN31" s="76"/>
      <c r="AAO31" s="76"/>
      <c r="AAP31" s="76"/>
      <c r="AAQ31" s="76"/>
      <c r="AAR31" s="76"/>
      <c r="AAS31" s="76"/>
      <c r="AAT31" s="76"/>
      <c r="AAU31" s="76"/>
      <c r="AAV31" s="76"/>
      <c r="AAW31" s="76"/>
      <c r="AAX31" s="76"/>
      <c r="AAY31" s="76"/>
      <c r="AAZ31" s="76"/>
      <c r="ABA31" s="76"/>
      <c r="ABB31" s="76"/>
      <c r="ABC31" s="76"/>
      <c r="ABD31" s="76"/>
      <c r="ABE31" s="76"/>
      <c r="ABF31" s="76"/>
      <c r="ABG31" s="76"/>
      <c r="ABH31" s="76"/>
      <c r="ABI31" s="76"/>
      <c r="ABJ31" s="76"/>
      <c r="ABK31" s="76"/>
      <c r="ABL31" s="76"/>
      <c r="ABM31" s="76"/>
      <c r="ABN31" s="76"/>
      <c r="ABO31" s="76"/>
      <c r="ABP31" s="76"/>
      <c r="ABQ31" s="76"/>
      <c r="ABR31" s="76"/>
      <c r="ABS31" s="76"/>
      <c r="ABT31" s="76"/>
      <c r="ABU31" s="76"/>
      <c r="ABV31" s="76"/>
      <c r="ABW31" s="76"/>
      <c r="ABX31" s="76"/>
      <c r="ABY31" s="76"/>
      <c r="ABZ31" s="76"/>
      <c r="ACA31" s="76"/>
      <c r="ACB31" s="76"/>
      <c r="ACC31" s="76"/>
      <c r="ACD31" s="76"/>
      <c r="ACE31" s="76"/>
      <c r="ACF31" s="76"/>
      <c r="ACG31" s="76"/>
      <c r="ACH31" s="76"/>
      <c r="ACI31" s="76"/>
      <c r="ACJ31" s="76"/>
      <c r="ACK31" s="76"/>
      <c r="ACL31" s="76"/>
      <c r="ACM31" s="76"/>
      <c r="ACN31" s="76"/>
      <c r="ACO31" s="76"/>
      <c r="ACP31" s="76"/>
      <c r="ACQ31" s="76"/>
      <c r="ACR31" s="76"/>
      <c r="ACS31" s="76"/>
      <c r="ACT31" s="76"/>
      <c r="ACU31" s="76"/>
      <c r="ACV31" s="76"/>
      <c r="ACW31" s="76"/>
      <c r="ACX31" s="76"/>
      <c r="ACY31" s="76"/>
      <c r="ACZ31" s="76"/>
      <c r="ADA31" s="76"/>
      <c r="ADB31" s="76"/>
      <c r="ADC31" s="76"/>
      <c r="ADD31" s="76"/>
      <c r="ADE31" s="76"/>
      <c r="ADF31" s="76"/>
      <c r="ADG31" s="76"/>
      <c r="ADH31" s="76"/>
      <c r="ADI31" s="76"/>
      <c r="ADJ31" s="76"/>
      <c r="ADK31" s="76"/>
      <c r="ADL31" s="76"/>
      <c r="ADM31" s="76"/>
      <c r="ADN31" s="76"/>
      <c r="ADO31" s="76"/>
      <c r="ADP31" s="76"/>
      <c r="ADQ31" s="76"/>
      <c r="ADR31" s="76"/>
      <c r="ADS31" s="76"/>
      <c r="ADT31" s="76"/>
      <c r="ADU31" s="76"/>
      <c r="ADV31" s="76"/>
      <c r="ADW31" s="76"/>
      <c r="ADX31" s="76"/>
      <c r="ADY31" s="76"/>
      <c r="ADZ31" s="76"/>
      <c r="AEA31" s="76"/>
      <c r="AEB31" s="76"/>
      <c r="AEC31" s="76"/>
      <c r="AED31" s="76"/>
      <c r="AEE31" s="76"/>
      <c r="AEF31" s="76"/>
      <c r="AEG31" s="76"/>
      <c r="AEH31" s="76"/>
      <c r="AEI31" s="76"/>
      <c r="AEJ31" s="76"/>
      <c r="AEK31" s="76"/>
      <c r="AEL31" s="76"/>
      <c r="AEM31" s="76"/>
      <c r="AEN31" s="76"/>
      <c r="AEO31" s="76"/>
      <c r="AEP31" s="76"/>
      <c r="AEQ31" s="76"/>
      <c r="AER31" s="76"/>
      <c r="AES31" s="76"/>
      <c r="AET31" s="76"/>
      <c r="AEU31" s="76"/>
      <c r="AEV31" s="76"/>
      <c r="AEW31" s="76"/>
      <c r="AEX31" s="76"/>
      <c r="AEY31" s="76"/>
      <c r="AEZ31" s="76"/>
      <c r="AFA31" s="76"/>
      <c r="AFB31" s="76"/>
      <c r="AFC31" s="76"/>
      <c r="AFD31" s="76"/>
      <c r="AFE31" s="76"/>
      <c r="AFF31" s="76"/>
      <c r="AFG31" s="76"/>
      <c r="AFH31" s="76"/>
      <c r="AFI31" s="76"/>
      <c r="AFJ31" s="76"/>
      <c r="AFK31" s="76"/>
      <c r="AFL31" s="76"/>
      <c r="AFM31" s="76"/>
      <c r="AFN31" s="76"/>
      <c r="AFO31" s="76"/>
      <c r="AFP31" s="76"/>
      <c r="AFQ31" s="76"/>
      <c r="AFR31" s="76"/>
      <c r="AFS31" s="76"/>
      <c r="AFT31" s="76"/>
      <c r="AFU31" s="76"/>
      <c r="AFV31" s="76"/>
      <c r="AFW31" s="76"/>
      <c r="AFX31" s="76"/>
      <c r="AFY31" s="76"/>
      <c r="AFZ31" s="76"/>
      <c r="AGA31" s="76"/>
      <c r="AGB31" s="76"/>
      <c r="AGC31" s="76"/>
      <c r="AGD31" s="76"/>
      <c r="AGE31" s="76"/>
      <c r="AGF31" s="76"/>
      <c r="AGG31" s="76"/>
      <c r="AGH31" s="76"/>
      <c r="AGI31" s="76"/>
      <c r="AGJ31" s="76"/>
      <c r="AGK31" s="76"/>
      <c r="AGL31" s="76"/>
      <c r="AGM31" s="76"/>
      <c r="AGN31" s="76"/>
      <c r="AGO31" s="76"/>
      <c r="AGP31" s="76"/>
      <c r="AGQ31" s="76"/>
      <c r="AGR31" s="76"/>
      <c r="AGS31" s="76"/>
      <c r="AGT31" s="76"/>
      <c r="AGU31" s="76"/>
      <c r="AGV31" s="76"/>
      <c r="AGW31" s="76"/>
      <c r="AGX31" s="76"/>
      <c r="AGY31" s="76"/>
      <c r="AGZ31" s="76"/>
      <c r="AHA31" s="76"/>
      <c r="AHB31" s="76"/>
      <c r="AHC31" s="76"/>
      <c r="AHD31" s="76"/>
      <c r="AHE31" s="76"/>
      <c r="AHF31" s="76"/>
      <c r="AHG31" s="76"/>
      <c r="AHH31" s="76"/>
      <c r="AHI31" s="76"/>
      <c r="AHJ31" s="76"/>
      <c r="AHK31" s="76"/>
      <c r="AHL31" s="76"/>
      <c r="AHM31" s="76"/>
      <c r="AHN31" s="76"/>
      <c r="AHO31" s="76"/>
      <c r="AHP31" s="76"/>
      <c r="AHQ31" s="76"/>
      <c r="AHR31" s="76"/>
      <c r="AHS31" s="76"/>
      <c r="AHT31" s="76"/>
      <c r="AHU31" s="76"/>
      <c r="AHV31" s="76"/>
      <c r="AHW31" s="76"/>
      <c r="AHX31" s="76"/>
      <c r="AHY31" s="76"/>
      <c r="AHZ31" s="76"/>
      <c r="AIA31" s="76"/>
      <c r="AIB31" s="76"/>
      <c r="AIC31" s="76"/>
      <c r="AID31" s="76"/>
      <c r="AIE31" s="76"/>
      <c r="AIF31" s="76"/>
      <c r="AIG31" s="76"/>
      <c r="AIH31" s="76"/>
      <c r="AII31" s="76"/>
      <c r="AIJ31" s="76"/>
      <c r="AIK31" s="76"/>
      <c r="AIL31" s="76"/>
      <c r="AIM31" s="76"/>
      <c r="AIN31" s="76"/>
      <c r="AIO31" s="76"/>
      <c r="AIP31" s="76"/>
      <c r="AIQ31" s="76"/>
      <c r="AIR31" s="76"/>
      <c r="AIS31" s="76"/>
      <c r="AIT31" s="76"/>
      <c r="AIU31" s="76"/>
      <c r="AIV31" s="76"/>
      <c r="AIW31" s="76"/>
      <c r="AIX31" s="76"/>
      <c r="AIY31" s="76"/>
      <c r="AIZ31" s="76"/>
      <c r="AJA31" s="76"/>
      <c r="AJB31" s="76"/>
      <c r="AJC31" s="76"/>
      <c r="AJD31" s="76"/>
      <c r="AJE31" s="76"/>
      <c r="AJF31" s="76"/>
      <c r="AJG31" s="76"/>
      <c r="AJH31" s="76"/>
      <c r="AJI31" s="76"/>
      <c r="AJJ31" s="76"/>
      <c r="AJK31" s="76"/>
      <c r="AJL31" s="76"/>
      <c r="AJM31" s="76"/>
      <c r="AJN31" s="76"/>
      <c r="AJO31" s="76"/>
      <c r="AJP31" s="76"/>
      <c r="AJQ31" s="76"/>
      <c r="AJR31" s="76"/>
      <c r="AJS31" s="76"/>
      <c r="AJT31" s="76"/>
      <c r="AJU31" s="76"/>
      <c r="AJV31" s="76"/>
      <c r="AJW31" s="76"/>
      <c r="AJX31" s="76"/>
      <c r="AJY31" s="76"/>
      <c r="AJZ31" s="76"/>
      <c r="AKA31" s="76"/>
      <c r="AKB31" s="76"/>
      <c r="AKC31" s="76"/>
      <c r="AKD31" s="76"/>
      <c r="AKE31" s="76"/>
      <c r="AKF31" s="76"/>
      <c r="AKG31" s="76"/>
      <c r="AKH31" s="76"/>
      <c r="AKI31" s="76"/>
      <c r="AKJ31" s="76"/>
      <c r="AKK31" s="76"/>
      <c r="AKL31" s="76"/>
      <c r="AKM31" s="76"/>
      <c r="AKN31" s="76"/>
      <c r="AKO31" s="76"/>
      <c r="AKP31" s="76"/>
      <c r="AKQ31" s="76"/>
      <c r="AKR31" s="76"/>
      <c r="AKS31" s="76"/>
      <c r="AKT31" s="76"/>
      <c r="AKU31" s="76"/>
      <c r="AKV31" s="76"/>
      <c r="AKW31" s="76"/>
      <c r="AKX31" s="76"/>
      <c r="AKY31" s="76"/>
      <c r="AKZ31" s="76"/>
      <c r="ALA31" s="76"/>
      <c r="ALB31" s="76"/>
      <c r="ALC31" s="76"/>
      <c r="ALD31" s="76"/>
      <c r="ALE31" s="76"/>
      <c r="ALF31" s="76"/>
      <c r="ALG31" s="76"/>
      <c r="ALH31" s="76"/>
      <c r="ALI31" s="76"/>
      <c r="ALJ31" s="76"/>
      <c r="ALK31" s="76"/>
      <c r="ALL31" s="76"/>
      <c r="ALM31" s="76"/>
      <c r="ALN31" s="76"/>
      <c r="ALO31" s="76"/>
      <c r="ALP31" s="76"/>
      <c r="ALQ31" s="76"/>
      <c r="ALR31" s="76"/>
      <c r="ALS31" s="76"/>
      <c r="ALT31" s="76"/>
      <c r="ALU31" s="76"/>
      <c r="ALV31" s="76"/>
      <c r="ALW31" s="76"/>
      <c r="ALX31" s="76"/>
      <c r="ALY31" s="76"/>
      <c r="ALZ31" s="76"/>
      <c r="AMA31" s="76"/>
      <c r="AMB31" s="76"/>
      <c r="AMC31" s="76"/>
      <c r="AMD31" s="76"/>
      <c r="AME31" s="76"/>
      <c r="AMF31" s="76"/>
      <c r="AMG31" s="76"/>
      <c r="AMH31" s="76"/>
    </row>
    <row r="32" spans="1:1022" ht="15" customHeight="1" x14ac:dyDescent="0.2">
      <c r="A32" s="77" t="s">
        <v>40</v>
      </c>
      <c r="B32" s="78"/>
      <c r="C32" s="78"/>
      <c r="D32" s="78"/>
      <c r="E32" s="78"/>
      <c r="F32" s="78"/>
      <c r="G32" s="78"/>
      <c r="H32" s="78"/>
      <c r="I32" s="78"/>
      <c r="J32" s="78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6"/>
      <c r="DC32" s="76"/>
      <c r="DD32" s="76"/>
      <c r="DE32" s="76"/>
      <c r="DF32" s="76"/>
      <c r="DG32" s="76"/>
      <c r="DH32" s="76"/>
      <c r="DI32" s="76"/>
      <c r="DJ32" s="76"/>
      <c r="DK32" s="76"/>
      <c r="DL32" s="76"/>
      <c r="DM32" s="76"/>
      <c r="DN32" s="76"/>
      <c r="DO32" s="76"/>
      <c r="DP32" s="76"/>
      <c r="DQ32" s="76"/>
      <c r="DR32" s="76"/>
      <c r="DS32" s="76"/>
      <c r="DT32" s="76"/>
      <c r="DU32" s="76"/>
      <c r="DV32" s="76"/>
      <c r="DW32" s="76"/>
      <c r="DX32" s="76"/>
      <c r="DY32" s="76"/>
      <c r="DZ32" s="76"/>
      <c r="EA32" s="76"/>
      <c r="EB32" s="76"/>
      <c r="EC32" s="76"/>
      <c r="ED32" s="76"/>
      <c r="EE32" s="76"/>
      <c r="EF32" s="76"/>
      <c r="EG32" s="76"/>
      <c r="EH32" s="76"/>
      <c r="EI32" s="76"/>
      <c r="EJ32" s="76"/>
      <c r="EK32" s="76"/>
      <c r="EL32" s="76"/>
      <c r="EM32" s="76"/>
      <c r="EN32" s="76"/>
      <c r="EO32" s="76"/>
      <c r="EP32" s="76"/>
      <c r="EQ32" s="76"/>
      <c r="ER32" s="76"/>
      <c r="ES32" s="76"/>
      <c r="ET32" s="76"/>
      <c r="EU32" s="76"/>
      <c r="EV32" s="76"/>
      <c r="EW32" s="76"/>
      <c r="EX32" s="76"/>
      <c r="EY32" s="76"/>
      <c r="EZ32" s="76"/>
      <c r="FA32" s="76"/>
      <c r="FB32" s="76"/>
      <c r="FC32" s="76"/>
      <c r="FD32" s="76"/>
      <c r="FE32" s="76"/>
      <c r="FF32" s="76"/>
      <c r="FG32" s="76"/>
      <c r="FH32" s="76"/>
      <c r="FI32" s="76"/>
      <c r="FJ32" s="76"/>
      <c r="FK32" s="76"/>
      <c r="FL32" s="76"/>
      <c r="FM32" s="76"/>
      <c r="FN32" s="76"/>
      <c r="FO32" s="76"/>
      <c r="FP32" s="76"/>
      <c r="FQ32" s="76"/>
      <c r="FR32" s="76"/>
      <c r="FS32" s="76"/>
      <c r="FT32" s="76"/>
      <c r="FU32" s="76"/>
      <c r="FV32" s="76"/>
      <c r="FW32" s="76"/>
      <c r="FX32" s="76"/>
      <c r="FY32" s="76"/>
      <c r="FZ32" s="76"/>
      <c r="GA32" s="76"/>
      <c r="GB32" s="76"/>
      <c r="GC32" s="76"/>
      <c r="GD32" s="76"/>
      <c r="GE32" s="76"/>
      <c r="GF32" s="76"/>
      <c r="GG32" s="76"/>
      <c r="GH32" s="76"/>
      <c r="GI32" s="76"/>
      <c r="GJ32" s="76"/>
      <c r="GK32" s="76"/>
      <c r="GL32" s="76"/>
      <c r="GM32" s="76"/>
      <c r="GN32" s="76"/>
      <c r="GO32" s="76"/>
      <c r="GP32" s="76"/>
      <c r="GQ32" s="76"/>
      <c r="GR32" s="76"/>
      <c r="GS32" s="76"/>
      <c r="GT32" s="76"/>
      <c r="GU32" s="76"/>
      <c r="GV32" s="76"/>
      <c r="GW32" s="76"/>
      <c r="GX32" s="76"/>
      <c r="GY32" s="76"/>
      <c r="GZ32" s="76"/>
      <c r="HA32" s="76"/>
      <c r="HB32" s="76"/>
      <c r="HC32" s="76"/>
      <c r="HD32" s="76"/>
      <c r="HE32" s="76"/>
      <c r="HF32" s="76"/>
      <c r="HG32" s="76"/>
      <c r="HH32" s="76"/>
      <c r="HI32" s="76"/>
      <c r="HJ32" s="76"/>
      <c r="HK32" s="76"/>
      <c r="HL32" s="76"/>
      <c r="HM32" s="76"/>
      <c r="HN32" s="76"/>
      <c r="HO32" s="76"/>
      <c r="HP32" s="76"/>
      <c r="HQ32" s="76"/>
      <c r="HR32" s="76"/>
      <c r="HS32" s="76"/>
      <c r="HT32" s="76"/>
      <c r="HU32" s="76"/>
      <c r="HV32" s="76"/>
      <c r="HW32" s="76"/>
      <c r="HX32" s="76"/>
      <c r="HY32" s="76"/>
      <c r="HZ32" s="76"/>
      <c r="IA32" s="76"/>
      <c r="IB32" s="76"/>
      <c r="IC32" s="76"/>
      <c r="ID32" s="76"/>
      <c r="IE32" s="76"/>
      <c r="IF32" s="76"/>
      <c r="IG32" s="76"/>
      <c r="IH32" s="76"/>
      <c r="II32" s="76"/>
      <c r="IJ32" s="76"/>
      <c r="IK32" s="76"/>
      <c r="IL32" s="76"/>
      <c r="IM32" s="76"/>
      <c r="IN32" s="76"/>
      <c r="IO32" s="76"/>
      <c r="IP32" s="76"/>
      <c r="IQ32" s="76"/>
      <c r="IR32" s="76"/>
      <c r="IS32" s="76"/>
      <c r="IT32" s="76"/>
      <c r="IU32" s="76"/>
      <c r="IV32" s="76"/>
      <c r="IW32" s="76"/>
      <c r="IX32" s="76"/>
      <c r="IY32" s="76"/>
      <c r="IZ32" s="76"/>
      <c r="JA32" s="76"/>
      <c r="JB32" s="76"/>
      <c r="JC32" s="76"/>
      <c r="JD32" s="76"/>
      <c r="JE32" s="76"/>
      <c r="JF32" s="76"/>
      <c r="JG32" s="76"/>
      <c r="JH32" s="76"/>
      <c r="JI32" s="76"/>
      <c r="JJ32" s="76"/>
      <c r="JK32" s="76"/>
      <c r="JL32" s="76"/>
      <c r="JM32" s="76"/>
      <c r="JN32" s="76"/>
      <c r="JO32" s="76"/>
      <c r="JP32" s="76"/>
      <c r="JQ32" s="76"/>
      <c r="JR32" s="76"/>
      <c r="JS32" s="76"/>
      <c r="JT32" s="76"/>
      <c r="JU32" s="76"/>
      <c r="JV32" s="76"/>
      <c r="JW32" s="76"/>
      <c r="JX32" s="76"/>
      <c r="JY32" s="76"/>
      <c r="JZ32" s="76"/>
      <c r="KA32" s="76"/>
      <c r="KB32" s="76"/>
      <c r="KC32" s="76"/>
      <c r="KD32" s="76"/>
      <c r="KE32" s="76"/>
      <c r="KF32" s="76"/>
      <c r="KG32" s="76"/>
      <c r="KH32" s="76"/>
      <c r="KI32" s="76"/>
      <c r="KJ32" s="76"/>
      <c r="KK32" s="76"/>
      <c r="KL32" s="76"/>
      <c r="KM32" s="76"/>
      <c r="KN32" s="76"/>
      <c r="KO32" s="76"/>
      <c r="KP32" s="76"/>
      <c r="KQ32" s="76"/>
      <c r="KR32" s="76"/>
      <c r="KS32" s="76"/>
      <c r="KT32" s="76"/>
      <c r="KU32" s="76"/>
      <c r="KV32" s="76"/>
      <c r="KW32" s="76"/>
      <c r="KX32" s="76"/>
      <c r="KY32" s="76"/>
      <c r="KZ32" s="76"/>
      <c r="LA32" s="76"/>
      <c r="LB32" s="76"/>
      <c r="LC32" s="76"/>
      <c r="LD32" s="76"/>
      <c r="LE32" s="76"/>
      <c r="LF32" s="76"/>
      <c r="LG32" s="76"/>
      <c r="LH32" s="76"/>
      <c r="LI32" s="76"/>
      <c r="LJ32" s="76"/>
      <c r="LK32" s="76"/>
      <c r="LL32" s="76"/>
      <c r="LM32" s="76"/>
      <c r="LN32" s="76"/>
      <c r="LO32" s="76"/>
      <c r="LP32" s="76"/>
      <c r="LQ32" s="76"/>
      <c r="LR32" s="76"/>
      <c r="LS32" s="76"/>
      <c r="LT32" s="76"/>
      <c r="LU32" s="76"/>
      <c r="LV32" s="76"/>
      <c r="LW32" s="76"/>
      <c r="LX32" s="76"/>
      <c r="LY32" s="76"/>
      <c r="LZ32" s="76"/>
      <c r="MA32" s="76"/>
      <c r="MB32" s="76"/>
      <c r="MC32" s="76"/>
      <c r="MD32" s="76"/>
      <c r="ME32" s="76"/>
      <c r="MF32" s="76"/>
      <c r="MG32" s="76"/>
      <c r="MH32" s="76"/>
      <c r="MI32" s="76"/>
      <c r="MJ32" s="76"/>
      <c r="MK32" s="76"/>
      <c r="ML32" s="76"/>
      <c r="MM32" s="76"/>
      <c r="MN32" s="76"/>
      <c r="MO32" s="76"/>
      <c r="MP32" s="76"/>
      <c r="MQ32" s="76"/>
      <c r="MR32" s="76"/>
      <c r="MS32" s="76"/>
      <c r="MT32" s="76"/>
      <c r="MU32" s="76"/>
      <c r="MV32" s="76"/>
      <c r="MW32" s="76"/>
      <c r="MX32" s="76"/>
      <c r="MY32" s="76"/>
      <c r="MZ32" s="76"/>
      <c r="NA32" s="76"/>
      <c r="NB32" s="76"/>
      <c r="NC32" s="76"/>
      <c r="ND32" s="76"/>
      <c r="NE32" s="76"/>
      <c r="NF32" s="76"/>
      <c r="NG32" s="76"/>
      <c r="NH32" s="76"/>
      <c r="NI32" s="76"/>
      <c r="NJ32" s="76"/>
      <c r="NK32" s="76"/>
      <c r="NL32" s="76"/>
      <c r="NM32" s="76"/>
      <c r="NN32" s="76"/>
      <c r="NO32" s="76"/>
      <c r="NP32" s="76"/>
      <c r="NQ32" s="76"/>
      <c r="NR32" s="76"/>
      <c r="NS32" s="76"/>
      <c r="NT32" s="76"/>
      <c r="NU32" s="76"/>
      <c r="NV32" s="76"/>
      <c r="NW32" s="76"/>
      <c r="NX32" s="76"/>
      <c r="NY32" s="76"/>
      <c r="NZ32" s="76"/>
      <c r="OA32" s="76"/>
      <c r="OB32" s="76"/>
      <c r="OC32" s="76"/>
      <c r="OD32" s="76"/>
      <c r="OE32" s="76"/>
      <c r="OF32" s="76"/>
      <c r="OG32" s="76"/>
      <c r="OH32" s="76"/>
      <c r="OI32" s="76"/>
      <c r="OJ32" s="76"/>
      <c r="OK32" s="76"/>
      <c r="OL32" s="76"/>
      <c r="OM32" s="76"/>
      <c r="ON32" s="76"/>
      <c r="OO32" s="76"/>
      <c r="OP32" s="76"/>
      <c r="OQ32" s="76"/>
      <c r="OR32" s="76"/>
      <c r="OS32" s="76"/>
      <c r="OT32" s="76"/>
      <c r="OU32" s="76"/>
      <c r="OV32" s="76"/>
      <c r="OW32" s="76"/>
      <c r="OX32" s="76"/>
      <c r="OY32" s="76"/>
      <c r="OZ32" s="76"/>
      <c r="PA32" s="76"/>
      <c r="PB32" s="76"/>
      <c r="PC32" s="76"/>
      <c r="PD32" s="76"/>
      <c r="PE32" s="76"/>
      <c r="PF32" s="76"/>
      <c r="PG32" s="76"/>
      <c r="PH32" s="76"/>
      <c r="PI32" s="76"/>
      <c r="PJ32" s="76"/>
      <c r="PK32" s="76"/>
      <c r="PL32" s="76"/>
      <c r="PM32" s="76"/>
      <c r="PN32" s="76"/>
      <c r="PO32" s="76"/>
      <c r="PP32" s="76"/>
      <c r="PQ32" s="76"/>
      <c r="PR32" s="76"/>
      <c r="PS32" s="76"/>
      <c r="PT32" s="76"/>
      <c r="PU32" s="76"/>
      <c r="PV32" s="76"/>
      <c r="PW32" s="76"/>
      <c r="PX32" s="76"/>
      <c r="PY32" s="76"/>
      <c r="PZ32" s="76"/>
      <c r="QA32" s="76"/>
      <c r="QB32" s="76"/>
      <c r="QC32" s="76"/>
      <c r="QD32" s="76"/>
      <c r="QE32" s="76"/>
      <c r="QF32" s="76"/>
      <c r="QG32" s="76"/>
      <c r="QH32" s="76"/>
      <c r="QI32" s="76"/>
      <c r="QJ32" s="76"/>
      <c r="QK32" s="76"/>
      <c r="QL32" s="76"/>
      <c r="QM32" s="76"/>
      <c r="QN32" s="76"/>
      <c r="QO32" s="76"/>
      <c r="QP32" s="76"/>
      <c r="QQ32" s="76"/>
      <c r="QR32" s="76"/>
      <c r="QS32" s="76"/>
      <c r="QT32" s="76"/>
      <c r="QU32" s="76"/>
      <c r="QV32" s="76"/>
      <c r="QW32" s="76"/>
      <c r="QX32" s="76"/>
      <c r="QY32" s="76"/>
      <c r="QZ32" s="76"/>
      <c r="RA32" s="76"/>
      <c r="RB32" s="76"/>
      <c r="RC32" s="76"/>
      <c r="RD32" s="76"/>
      <c r="RE32" s="76"/>
      <c r="RF32" s="76"/>
      <c r="RG32" s="76"/>
      <c r="RH32" s="76"/>
      <c r="RI32" s="76"/>
      <c r="RJ32" s="76"/>
      <c r="RK32" s="76"/>
      <c r="RL32" s="76"/>
      <c r="RM32" s="76"/>
      <c r="RN32" s="76"/>
      <c r="RO32" s="76"/>
      <c r="RP32" s="76"/>
      <c r="RQ32" s="76"/>
      <c r="RR32" s="76"/>
      <c r="RS32" s="76"/>
      <c r="RT32" s="76"/>
      <c r="RU32" s="76"/>
      <c r="RV32" s="76"/>
      <c r="RW32" s="76"/>
      <c r="RX32" s="76"/>
      <c r="RY32" s="76"/>
      <c r="RZ32" s="76"/>
      <c r="SA32" s="76"/>
      <c r="SB32" s="76"/>
      <c r="SC32" s="76"/>
      <c r="SD32" s="76"/>
      <c r="SE32" s="76"/>
      <c r="SF32" s="76"/>
      <c r="SG32" s="76"/>
      <c r="SH32" s="76"/>
      <c r="SI32" s="76"/>
      <c r="SJ32" s="76"/>
      <c r="SK32" s="76"/>
      <c r="SL32" s="76"/>
      <c r="SM32" s="76"/>
      <c r="SN32" s="76"/>
      <c r="SO32" s="76"/>
      <c r="SP32" s="76"/>
      <c r="SQ32" s="76"/>
      <c r="SR32" s="76"/>
      <c r="SS32" s="76"/>
      <c r="ST32" s="76"/>
      <c r="SU32" s="76"/>
      <c r="SV32" s="76"/>
      <c r="SW32" s="76"/>
      <c r="SX32" s="76"/>
      <c r="SY32" s="76"/>
      <c r="SZ32" s="76"/>
      <c r="TA32" s="76"/>
      <c r="TB32" s="76"/>
      <c r="TC32" s="76"/>
      <c r="TD32" s="76"/>
      <c r="TE32" s="76"/>
      <c r="TF32" s="76"/>
      <c r="TG32" s="76"/>
      <c r="TH32" s="76"/>
      <c r="TI32" s="76"/>
      <c r="TJ32" s="76"/>
      <c r="TK32" s="76"/>
      <c r="TL32" s="76"/>
      <c r="TM32" s="76"/>
      <c r="TN32" s="76"/>
      <c r="TO32" s="76"/>
      <c r="TP32" s="76"/>
      <c r="TQ32" s="76"/>
      <c r="TR32" s="76"/>
      <c r="TS32" s="76"/>
      <c r="TT32" s="76"/>
      <c r="TU32" s="76"/>
      <c r="TV32" s="76"/>
      <c r="TW32" s="76"/>
      <c r="TX32" s="76"/>
      <c r="TY32" s="76"/>
      <c r="TZ32" s="76"/>
      <c r="UA32" s="76"/>
      <c r="UB32" s="76"/>
      <c r="UC32" s="76"/>
      <c r="UD32" s="76"/>
      <c r="UE32" s="76"/>
      <c r="UF32" s="76"/>
      <c r="UG32" s="76"/>
      <c r="UH32" s="76"/>
      <c r="UI32" s="76"/>
      <c r="UJ32" s="76"/>
      <c r="UK32" s="76"/>
      <c r="UL32" s="76"/>
      <c r="UM32" s="76"/>
      <c r="UN32" s="76"/>
      <c r="UO32" s="76"/>
      <c r="UP32" s="76"/>
      <c r="UQ32" s="76"/>
      <c r="UR32" s="76"/>
      <c r="US32" s="76"/>
      <c r="UT32" s="76"/>
      <c r="UU32" s="76"/>
      <c r="UV32" s="76"/>
      <c r="UW32" s="76"/>
      <c r="UX32" s="76"/>
      <c r="UY32" s="76"/>
      <c r="UZ32" s="76"/>
      <c r="VA32" s="76"/>
      <c r="VB32" s="76"/>
      <c r="VC32" s="76"/>
      <c r="VD32" s="76"/>
      <c r="VE32" s="76"/>
      <c r="VF32" s="76"/>
      <c r="VG32" s="76"/>
      <c r="VH32" s="76"/>
      <c r="VI32" s="76"/>
      <c r="VJ32" s="76"/>
      <c r="VK32" s="76"/>
      <c r="VL32" s="76"/>
      <c r="VM32" s="76"/>
      <c r="VN32" s="76"/>
      <c r="VO32" s="76"/>
      <c r="VP32" s="76"/>
      <c r="VQ32" s="76"/>
      <c r="VR32" s="76"/>
      <c r="VS32" s="76"/>
      <c r="VT32" s="76"/>
      <c r="VU32" s="76"/>
      <c r="VV32" s="76"/>
      <c r="VW32" s="76"/>
      <c r="VX32" s="76"/>
      <c r="VY32" s="76"/>
      <c r="VZ32" s="76"/>
      <c r="WA32" s="76"/>
      <c r="WB32" s="76"/>
      <c r="WC32" s="76"/>
      <c r="WD32" s="76"/>
      <c r="WE32" s="76"/>
      <c r="WF32" s="76"/>
      <c r="WG32" s="76"/>
      <c r="WH32" s="76"/>
      <c r="WI32" s="76"/>
      <c r="WJ32" s="76"/>
      <c r="WK32" s="76"/>
      <c r="WL32" s="76"/>
      <c r="WM32" s="76"/>
      <c r="WN32" s="76"/>
      <c r="WO32" s="76"/>
      <c r="WP32" s="76"/>
      <c r="WQ32" s="76"/>
      <c r="WR32" s="76"/>
      <c r="WS32" s="76"/>
      <c r="WT32" s="76"/>
      <c r="WU32" s="76"/>
      <c r="WV32" s="76"/>
      <c r="WW32" s="76"/>
      <c r="WX32" s="76"/>
      <c r="WY32" s="76"/>
      <c r="WZ32" s="76"/>
      <c r="XA32" s="76"/>
      <c r="XB32" s="76"/>
      <c r="XC32" s="76"/>
      <c r="XD32" s="76"/>
      <c r="XE32" s="76"/>
      <c r="XF32" s="76"/>
      <c r="XG32" s="76"/>
      <c r="XH32" s="76"/>
      <c r="XI32" s="76"/>
      <c r="XJ32" s="76"/>
      <c r="XK32" s="76"/>
      <c r="XL32" s="76"/>
      <c r="XM32" s="76"/>
      <c r="XN32" s="76"/>
      <c r="XO32" s="76"/>
      <c r="XP32" s="76"/>
      <c r="XQ32" s="76"/>
      <c r="XR32" s="76"/>
      <c r="XS32" s="76"/>
      <c r="XT32" s="76"/>
      <c r="XU32" s="76"/>
      <c r="XV32" s="76"/>
      <c r="XW32" s="76"/>
      <c r="XX32" s="76"/>
      <c r="XY32" s="76"/>
      <c r="XZ32" s="76"/>
      <c r="YA32" s="76"/>
      <c r="YB32" s="76"/>
      <c r="YC32" s="76"/>
      <c r="YD32" s="76"/>
      <c r="YE32" s="76"/>
      <c r="YF32" s="76"/>
      <c r="YG32" s="76"/>
      <c r="YH32" s="76"/>
      <c r="YI32" s="76"/>
      <c r="YJ32" s="76"/>
      <c r="YK32" s="76"/>
      <c r="YL32" s="76"/>
      <c r="YM32" s="76"/>
      <c r="YN32" s="76"/>
      <c r="YO32" s="76"/>
      <c r="YP32" s="76"/>
      <c r="YQ32" s="76"/>
      <c r="YR32" s="76"/>
      <c r="YS32" s="76"/>
      <c r="YT32" s="76"/>
      <c r="YU32" s="76"/>
      <c r="YV32" s="76"/>
      <c r="YW32" s="76"/>
      <c r="YX32" s="76"/>
      <c r="YY32" s="76"/>
      <c r="YZ32" s="76"/>
      <c r="ZA32" s="76"/>
      <c r="ZB32" s="76"/>
      <c r="ZC32" s="76"/>
      <c r="ZD32" s="76"/>
      <c r="ZE32" s="76"/>
      <c r="ZF32" s="76"/>
      <c r="ZG32" s="76"/>
      <c r="ZH32" s="76"/>
      <c r="ZI32" s="76"/>
      <c r="ZJ32" s="76"/>
      <c r="ZK32" s="76"/>
      <c r="ZL32" s="76"/>
      <c r="ZM32" s="76"/>
      <c r="ZN32" s="76"/>
      <c r="ZO32" s="76"/>
      <c r="ZP32" s="76"/>
      <c r="ZQ32" s="76"/>
      <c r="ZR32" s="76"/>
      <c r="ZS32" s="76"/>
      <c r="ZT32" s="76"/>
      <c r="ZU32" s="76"/>
      <c r="ZV32" s="76"/>
      <c r="ZW32" s="76"/>
      <c r="ZX32" s="76"/>
      <c r="ZY32" s="76"/>
      <c r="ZZ32" s="76"/>
      <c r="AAA32" s="76"/>
      <c r="AAB32" s="76"/>
      <c r="AAC32" s="76"/>
      <c r="AAD32" s="76"/>
      <c r="AAE32" s="76"/>
      <c r="AAF32" s="76"/>
      <c r="AAG32" s="76"/>
      <c r="AAH32" s="76"/>
      <c r="AAI32" s="76"/>
      <c r="AAJ32" s="76"/>
      <c r="AAK32" s="76"/>
      <c r="AAL32" s="76"/>
      <c r="AAM32" s="76"/>
      <c r="AAN32" s="76"/>
      <c r="AAO32" s="76"/>
      <c r="AAP32" s="76"/>
      <c r="AAQ32" s="76"/>
      <c r="AAR32" s="76"/>
      <c r="AAS32" s="76"/>
      <c r="AAT32" s="76"/>
      <c r="AAU32" s="76"/>
      <c r="AAV32" s="76"/>
      <c r="AAW32" s="76"/>
      <c r="AAX32" s="76"/>
      <c r="AAY32" s="76"/>
      <c r="AAZ32" s="76"/>
      <c r="ABA32" s="76"/>
      <c r="ABB32" s="76"/>
      <c r="ABC32" s="76"/>
      <c r="ABD32" s="76"/>
      <c r="ABE32" s="76"/>
      <c r="ABF32" s="76"/>
      <c r="ABG32" s="76"/>
      <c r="ABH32" s="76"/>
      <c r="ABI32" s="76"/>
      <c r="ABJ32" s="76"/>
      <c r="ABK32" s="76"/>
      <c r="ABL32" s="76"/>
      <c r="ABM32" s="76"/>
      <c r="ABN32" s="76"/>
      <c r="ABO32" s="76"/>
      <c r="ABP32" s="76"/>
      <c r="ABQ32" s="76"/>
      <c r="ABR32" s="76"/>
      <c r="ABS32" s="76"/>
      <c r="ABT32" s="76"/>
      <c r="ABU32" s="76"/>
      <c r="ABV32" s="76"/>
      <c r="ABW32" s="76"/>
      <c r="ABX32" s="76"/>
      <c r="ABY32" s="76"/>
      <c r="ABZ32" s="76"/>
      <c r="ACA32" s="76"/>
      <c r="ACB32" s="76"/>
      <c r="ACC32" s="76"/>
      <c r="ACD32" s="76"/>
      <c r="ACE32" s="76"/>
      <c r="ACF32" s="76"/>
      <c r="ACG32" s="76"/>
      <c r="ACH32" s="76"/>
      <c r="ACI32" s="76"/>
      <c r="ACJ32" s="76"/>
      <c r="ACK32" s="76"/>
      <c r="ACL32" s="76"/>
      <c r="ACM32" s="76"/>
      <c r="ACN32" s="76"/>
      <c r="ACO32" s="76"/>
      <c r="ACP32" s="76"/>
      <c r="ACQ32" s="76"/>
      <c r="ACR32" s="76"/>
      <c r="ACS32" s="76"/>
      <c r="ACT32" s="76"/>
      <c r="ACU32" s="76"/>
      <c r="ACV32" s="76"/>
      <c r="ACW32" s="76"/>
      <c r="ACX32" s="76"/>
      <c r="ACY32" s="76"/>
      <c r="ACZ32" s="76"/>
      <c r="ADA32" s="76"/>
      <c r="ADB32" s="76"/>
      <c r="ADC32" s="76"/>
      <c r="ADD32" s="76"/>
      <c r="ADE32" s="76"/>
      <c r="ADF32" s="76"/>
      <c r="ADG32" s="76"/>
      <c r="ADH32" s="76"/>
      <c r="ADI32" s="76"/>
      <c r="ADJ32" s="76"/>
      <c r="ADK32" s="76"/>
      <c r="ADL32" s="76"/>
      <c r="ADM32" s="76"/>
      <c r="ADN32" s="76"/>
      <c r="ADO32" s="76"/>
      <c r="ADP32" s="76"/>
      <c r="ADQ32" s="76"/>
      <c r="ADR32" s="76"/>
      <c r="ADS32" s="76"/>
      <c r="ADT32" s="76"/>
      <c r="ADU32" s="76"/>
      <c r="ADV32" s="76"/>
      <c r="ADW32" s="76"/>
      <c r="ADX32" s="76"/>
      <c r="ADY32" s="76"/>
      <c r="ADZ32" s="76"/>
      <c r="AEA32" s="76"/>
      <c r="AEB32" s="76"/>
      <c r="AEC32" s="76"/>
      <c r="AED32" s="76"/>
      <c r="AEE32" s="76"/>
      <c r="AEF32" s="76"/>
      <c r="AEG32" s="76"/>
      <c r="AEH32" s="76"/>
      <c r="AEI32" s="76"/>
      <c r="AEJ32" s="76"/>
      <c r="AEK32" s="76"/>
      <c r="AEL32" s="76"/>
      <c r="AEM32" s="76"/>
      <c r="AEN32" s="76"/>
      <c r="AEO32" s="76"/>
      <c r="AEP32" s="76"/>
      <c r="AEQ32" s="76"/>
      <c r="AER32" s="76"/>
      <c r="AES32" s="76"/>
      <c r="AET32" s="76"/>
      <c r="AEU32" s="76"/>
      <c r="AEV32" s="76"/>
      <c r="AEW32" s="76"/>
      <c r="AEX32" s="76"/>
      <c r="AEY32" s="76"/>
      <c r="AEZ32" s="76"/>
      <c r="AFA32" s="76"/>
      <c r="AFB32" s="76"/>
      <c r="AFC32" s="76"/>
      <c r="AFD32" s="76"/>
      <c r="AFE32" s="76"/>
      <c r="AFF32" s="76"/>
      <c r="AFG32" s="76"/>
      <c r="AFH32" s="76"/>
      <c r="AFI32" s="76"/>
      <c r="AFJ32" s="76"/>
      <c r="AFK32" s="76"/>
      <c r="AFL32" s="76"/>
      <c r="AFM32" s="76"/>
      <c r="AFN32" s="76"/>
      <c r="AFO32" s="76"/>
      <c r="AFP32" s="76"/>
      <c r="AFQ32" s="76"/>
      <c r="AFR32" s="76"/>
      <c r="AFS32" s="76"/>
      <c r="AFT32" s="76"/>
      <c r="AFU32" s="76"/>
      <c r="AFV32" s="76"/>
      <c r="AFW32" s="76"/>
      <c r="AFX32" s="76"/>
      <c r="AFY32" s="76"/>
      <c r="AFZ32" s="76"/>
      <c r="AGA32" s="76"/>
      <c r="AGB32" s="76"/>
      <c r="AGC32" s="76"/>
      <c r="AGD32" s="76"/>
      <c r="AGE32" s="76"/>
      <c r="AGF32" s="76"/>
      <c r="AGG32" s="76"/>
      <c r="AGH32" s="76"/>
      <c r="AGI32" s="76"/>
      <c r="AGJ32" s="76"/>
      <c r="AGK32" s="76"/>
      <c r="AGL32" s="76"/>
      <c r="AGM32" s="76"/>
      <c r="AGN32" s="76"/>
      <c r="AGO32" s="76"/>
      <c r="AGP32" s="76"/>
      <c r="AGQ32" s="76"/>
      <c r="AGR32" s="76"/>
      <c r="AGS32" s="76"/>
      <c r="AGT32" s="76"/>
      <c r="AGU32" s="76"/>
      <c r="AGV32" s="76"/>
      <c r="AGW32" s="76"/>
      <c r="AGX32" s="76"/>
      <c r="AGY32" s="76"/>
      <c r="AGZ32" s="76"/>
      <c r="AHA32" s="76"/>
      <c r="AHB32" s="76"/>
      <c r="AHC32" s="76"/>
      <c r="AHD32" s="76"/>
      <c r="AHE32" s="76"/>
      <c r="AHF32" s="76"/>
      <c r="AHG32" s="76"/>
      <c r="AHH32" s="76"/>
      <c r="AHI32" s="76"/>
      <c r="AHJ32" s="76"/>
      <c r="AHK32" s="76"/>
      <c r="AHL32" s="76"/>
      <c r="AHM32" s="76"/>
      <c r="AHN32" s="76"/>
      <c r="AHO32" s="76"/>
      <c r="AHP32" s="76"/>
      <c r="AHQ32" s="76"/>
      <c r="AHR32" s="76"/>
      <c r="AHS32" s="76"/>
      <c r="AHT32" s="76"/>
      <c r="AHU32" s="76"/>
      <c r="AHV32" s="76"/>
      <c r="AHW32" s="76"/>
      <c r="AHX32" s="76"/>
      <c r="AHY32" s="76"/>
      <c r="AHZ32" s="76"/>
      <c r="AIA32" s="76"/>
      <c r="AIB32" s="76"/>
      <c r="AIC32" s="76"/>
      <c r="AID32" s="76"/>
      <c r="AIE32" s="76"/>
      <c r="AIF32" s="76"/>
      <c r="AIG32" s="76"/>
      <c r="AIH32" s="76"/>
      <c r="AII32" s="76"/>
      <c r="AIJ32" s="76"/>
      <c r="AIK32" s="76"/>
      <c r="AIL32" s="76"/>
      <c r="AIM32" s="76"/>
      <c r="AIN32" s="76"/>
      <c r="AIO32" s="76"/>
      <c r="AIP32" s="76"/>
      <c r="AIQ32" s="76"/>
      <c r="AIR32" s="76"/>
      <c r="AIS32" s="76"/>
      <c r="AIT32" s="76"/>
      <c r="AIU32" s="76"/>
      <c r="AIV32" s="76"/>
      <c r="AIW32" s="76"/>
      <c r="AIX32" s="76"/>
      <c r="AIY32" s="76"/>
      <c r="AIZ32" s="76"/>
      <c r="AJA32" s="76"/>
      <c r="AJB32" s="76"/>
      <c r="AJC32" s="76"/>
      <c r="AJD32" s="76"/>
      <c r="AJE32" s="76"/>
      <c r="AJF32" s="76"/>
      <c r="AJG32" s="76"/>
      <c r="AJH32" s="76"/>
      <c r="AJI32" s="76"/>
      <c r="AJJ32" s="76"/>
      <c r="AJK32" s="76"/>
      <c r="AJL32" s="76"/>
      <c r="AJM32" s="76"/>
      <c r="AJN32" s="76"/>
      <c r="AJO32" s="76"/>
      <c r="AJP32" s="76"/>
      <c r="AJQ32" s="76"/>
      <c r="AJR32" s="76"/>
      <c r="AJS32" s="76"/>
      <c r="AJT32" s="76"/>
      <c r="AJU32" s="76"/>
      <c r="AJV32" s="76"/>
      <c r="AJW32" s="76"/>
      <c r="AJX32" s="76"/>
      <c r="AJY32" s="76"/>
      <c r="AJZ32" s="76"/>
      <c r="AKA32" s="76"/>
      <c r="AKB32" s="76"/>
      <c r="AKC32" s="76"/>
      <c r="AKD32" s="76"/>
      <c r="AKE32" s="76"/>
      <c r="AKF32" s="76"/>
      <c r="AKG32" s="76"/>
      <c r="AKH32" s="76"/>
      <c r="AKI32" s="76"/>
      <c r="AKJ32" s="76"/>
      <c r="AKK32" s="76"/>
      <c r="AKL32" s="76"/>
      <c r="AKM32" s="76"/>
      <c r="AKN32" s="76"/>
      <c r="AKO32" s="76"/>
      <c r="AKP32" s="76"/>
      <c r="AKQ32" s="76"/>
      <c r="AKR32" s="76"/>
      <c r="AKS32" s="76"/>
      <c r="AKT32" s="76"/>
      <c r="AKU32" s="76"/>
      <c r="AKV32" s="76"/>
      <c r="AKW32" s="76"/>
      <c r="AKX32" s="76"/>
      <c r="AKY32" s="76"/>
      <c r="AKZ32" s="76"/>
      <c r="ALA32" s="76"/>
      <c r="ALB32" s="76"/>
      <c r="ALC32" s="76"/>
      <c r="ALD32" s="76"/>
      <c r="ALE32" s="76"/>
      <c r="ALF32" s="76"/>
      <c r="ALG32" s="76"/>
      <c r="ALH32" s="76"/>
      <c r="ALI32" s="76"/>
      <c r="ALJ32" s="76"/>
      <c r="ALK32" s="76"/>
      <c r="ALL32" s="76"/>
      <c r="ALM32" s="76"/>
      <c r="ALN32" s="76"/>
      <c r="ALO32" s="76"/>
      <c r="ALP32" s="76"/>
      <c r="ALQ32" s="76"/>
      <c r="ALR32" s="76"/>
      <c r="ALS32" s="76"/>
      <c r="ALT32" s="76"/>
      <c r="ALU32" s="76"/>
      <c r="ALV32" s="76"/>
      <c r="ALW32" s="76"/>
      <c r="ALX32" s="76"/>
      <c r="ALY32" s="76"/>
      <c r="ALZ32" s="76"/>
      <c r="AMA32" s="76"/>
      <c r="AMB32" s="76"/>
      <c r="AMC32" s="76"/>
      <c r="AMD32" s="76"/>
      <c r="AME32" s="76"/>
      <c r="AMF32" s="76"/>
      <c r="AMG32" s="76"/>
      <c r="AMH32" s="76"/>
    </row>
    <row r="33" spans="1:1022" ht="15" customHeight="1" x14ac:dyDescent="0.2">
      <c r="A33" s="77" t="s">
        <v>41</v>
      </c>
      <c r="B33" s="78"/>
      <c r="C33" s="78"/>
      <c r="D33" s="78"/>
      <c r="E33" s="78"/>
      <c r="F33" s="78"/>
      <c r="G33" s="78"/>
      <c r="H33" s="78"/>
      <c r="I33" s="78"/>
      <c r="J33" s="78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6"/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6"/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6"/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6"/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6"/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6"/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6"/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6"/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6"/>
      <c r="HI33" s="76"/>
      <c r="HJ33" s="76"/>
      <c r="HK33" s="76"/>
      <c r="HL33" s="76"/>
      <c r="HM33" s="76"/>
      <c r="HN33" s="76"/>
      <c r="HO33" s="76"/>
      <c r="HP33" s="76"/>
      <c r="HQ33" s="76"/>
      <c r="HR33" s="76"/>
      <c r="HS33" s="76"/>
      <c r="HT33" s="76"/>
      <c r="HU33" s="76"/>
      <c r="HV33" s="76"/>
      <c r="HW33" s="76"/>
      <c r="HX33" s="76"/>
      <c r="HY33" s="76"/>
      <c r="HZ33" s="76"/>
      <c r="IA33" s="76"/>
      <c r="IB33" s="76"/>
      <c r="IC33" s="76"/>
      <c r="ID33" s="76"/>
      <c r="IE33" s="76"/>
      <c r="IF33" s="76"/>
      <c r="IG33" s="76"/>
      <c r="IH33" s="76"/>
      <c r="II33" s="76"/>
      <c r="IJ33" s="76"/>
      <c r="IK33" s="76"/>
      <c r="IL33" s="76"/>
      <c r="IM33" s="76"/>
      <c r="IN33" s="76"/>
      <c r="IO33" s="76"/>
      <c r="IP33" s="76"/>
      <c r="IQ33" s="76"/>
      <c r="IR33" s="76"/>
      <c r="IS33" s="76"/>
      <c r="IT33" s="76"/>
      <c r="IU33" s="76"/>
      <c r="IV33" s="76"/>
      <c r="IW33" s="76"/>
      <c r="IX33" s="76"/>
      <c r="IY33" s="76"/>
      <c r="IZ33" s="76"/>
      <c r="JA33" s="76"/>
      <c r="JB33" s="76"/>
      <c r="JC33" s="76"/>
      <c r="JD33" s="76"/>
      <c r="JE33" s="76"/>
      <c r="JF33" s="76"/>
      <c r="JG33" s="76"/>
      <c r="JH33" s="76"/>
      <c r="JI33" s="76"/>
      <c r="JJ33" s="76"/>
      <c r="JK33" s="76"/>
      <c r="JL33" s="76"/>
      <c r="JM33" s="76"/>
      <c r="JN33" s="76"/>
      <c r="JO33" s="76"/>
      <c r="JP33" s="76"/>
      <c r="JQ33" s="76"/>
      <c r="JR33" s="76"/>
      <c r="JS33" s="76"/>
      <c r="JT33" s="76"/>
      <c r="JU33" s="76"/>
      <c r="JV33" s="76"/>
      <c r="JW33" s="76"/>
      <c r="JX33" s="76"/>
      <c r="JY33" s="76"/>
      <c r="JZ33" s="76"/>
      <c r="KA33" s="76"/>
      <c r="KB33" s="76"/>
      <c r="KC33" s="76"/>
      <c r="KD33" s="76"/>
      <c r="KE33" s="76"/>
      <c r="KF33" s="76"/>
      <c r="KG33" s="76"/>
      <c r="KH33" s="76"/>
      <c r="KI33" s="76"/>
      <c r="KJ33" s="76"/>
      <c r="KK33" s="76"/>
      <c r="KL33" s="76"/>
      <c r="KM33" s="76"/>
      <c r="KN33" s="76"/>
      <c r="KO33" s="76"/>
      <c r="KP33" s="76"/>
      <c r="KQ33" s="76"/>
      <c r="KR33" s="76"/>
      <c r="KS33" s="76"/>
      <c r="KT33" s="76"/>
      <c r="KU33" s="76"/>
      <c r="KV33" s="76"/>
      <c r="KW33" s="76"/>
      <c r="KX33" s="76"/>
      <c r="KY33" s="76"/>
      <c r="KZ33" s="76"/>
      <c r="LA33" s="76"/>
      <c r="LB33" s="76"/>
      <c r="LC33" s="76"/>
      <c r="LD33" s="76"/>
      <c r="LE33" s="76"/>
      <c r="LF33" s="76"/>
      <c r="LG33" s="76"/>
      <c r="LH33" s="76"/>
      <c r="LI33" s="76"/>
      <c r="LJ33" s="76"/>
      <c r="LK33" s="76"/>
      <c r="LL33" s="76"/>
      <c r="LM33" s="76"/>
      <c r="LN33" s="76"/>
      <c r="LO33" s="76"/>
      <c r="LP33" s="76"/>
      <c r="LQ33" s="76"/>
      <c r="LR33" s="76"/>
      <c r="LS33" s="76"/>
      <c r="LT33" s="76"/>
      <c r="LU33" s="76"/>
      <c r="LV33" s="76"/>
      <c r="LW33" s="76"/>
      <c r="LX33" s="76"/>
      <c r="LY33" s="76"/>
      <c r="LZ33" s="76"/>
      <c r="MA33" s="76"/>
      <c r="MB33" s="76"/>
      <c r="MC33" s="76"/>
      <c r="MD33" s="76"/>
      <c r="ME33" s="76"/>
      <c r="MF33" s="76"/>
      <c r="MG33" s="76"/>
      <c r="MH33" s="76"/>
      <c r="MI33" s="76"/>
      <c r="MJ33" s="76"/>
      <c r="MK33" s="76"/>
      <c r="ML33" s="76"/>
      <c r="MM33" s="76"/>
      <c r="MN33" s="76"/>
      <c r="MO33" s="76"/>
      <c r="MP33" s="76"/>
      <c r="MQ33" s="76"/>
      <c r="MR33" s="76"/>
      <c r="MS33" s="76"/>
      <c r="MT33" s="76"/>
      <c r="MU33" s="76"/>
      <c r="MV33" s="76"/>
      <c r="MW33" s="76"/>
      <c r="MX33" s="76"/>
      <c r="MY33" s="76"/>
      <c r="MZ33" s="76"/>
      <c r="NA33" s="76"/>
      <c r="NB33" s="76"/>
      <c r="NC33" s="76"/>
      <c r="ND33" s="76"/>
      <c r="NE33" s="76"/>
      <c r="NF33" s="76"/>
      <c r="NG33" s="76"/>
      <c r="NH33" s="76"/>
      <c r="NI33" s="76"/>
      <c r="NJ33" s="76"/>
      <c r="NK33" s="76"/>
      <c r="NL33" s="76"/>
      <c r="NM33" s="76"/>
      <c r="NN33" s="76"/>
      <c r="NO33" s="76"/>
      <c r="NP33" s="76"/>
      <c r="NQ33" s="76"/>
      <c r="NR33" s="76"/>
      <c r="NS33" s="76"/>
      <c r="NT33" s="76"/>
      <c r="NU33" s="76"/>
      <c r="NV33" s="76"/>
      <c r="NW33" s="76"/>
      <c r="NX33" s="76"/>
      <c r="NY33" s="76"/>
      <c r="NZ33" s="76"/>
      <c r="OA33" s="76"/>
      <c r="OB33" s="76"/>
      <c r="OC33" s="76"/>
      <c r="OD33" s="76"/>
      <c r="OE33" s="76"/>
      <c r="OF33" s="76"/>
      <c r="OG33" s="76"/>
      <c r="OH33" s="76"/>
      <c r="OI33" s="76"/>
      <c r="OJ33" s="76"/>
      <c r="OK33" s="76"/>
      <c r="OL33" s="76"/>
      <c r="OM33" s="76"/>
      <c r="ON33" s="76"/>
      <c r="OO33" s="76"/>
      <c r="OP33" s="76"/>
      <c r="OQ33" s="76"/>
      <c r="OR33" s="76"/>
      <c r="OS33" s="76"/>
      <c r="OT33" s="76"/>
      <c r="OU33" s="76"/>
      <c r="OV33" s="76"/>
      <c r="OW33" s="76"/>
      <c r="OX33" s="76"/>
      <c r="OY33" s="76"/>
      <c r="OZ33" s="76"/>
      <c r="PA33" s="76"/>
      <c r="PB33" s="76"/>
      <c r="PC33" s="76"/>
      <c r="PD33" s="76"/>
      <c r="PE33" s="76"/>
      <c r="PF33" s="76"/>
      <c r="PG33" s="76"/>
      <c r="PH33" s="76"/>
      <c r="PI33" s="76"/>
      <c r="PJ33" s="76"/>
      <c r="PK33" s="76"/>
      <c r="PL33" s="76"/>
      <c r="PM33" s="76"/>
      <c r="PN33" s="76"/>
      <c r="PO33" s="76"/>
      <c r="PP33" s="76"/>
      <c r="PQ33" s="76"/>
      <c r="PR33" s="76"/>
      <c r="PS33" s="76"/>
      <c r="PT33" s="76"/>
      <c r="PU33" s="76"/>
      <c r="PV33" s="76"/>
      <c r="PW33" s="76"/>
      <c r="PX33" s="76"/>
      <c r="PY33" s="76"/>
      <c r="PZ33" s="76"/>
      <c r="QA33" s="76"/>
      <c r="QB33" s="76"/>
      <c r="QC33" s="76"/>
      <c r="QD33" s="76"/>
      <c r="QE33" s="76"/>
      <c r="QF33" s="76"/>
      <c r="QG33" s="76"/>
      <c r="QH33" s="76"/>
      <c r="QI33" s="76"/>
      <c r="QJ33" s="76"/>
      <c r="QK33" s="76"/>
      <c r="QL33" s="76"/>
      <c r="QM33" s="76"/>
      <c r="QN33" s="76"/>
      <c r="QO33" s="76"/>
      <c r="QP33" s="76"/>
      <c r="QQ33" s="76"/>
      <c r="QR33" s="76"/>
      <c r="QS33" s="76"/>
      <c r="QT33" s="76"/>
      <c r="QU33" s="76"/>
      <c r="QV33" s="76"/>
      <c r="QW33" s="76"/>
      <c r="QX33" s="76"/>
      <c r="QY33" s="76"/>
      <c r="QZ33" s="76"/>
      <c r="RA33" s="76"/>
      <c r="RB33" s="76"/>
      <c r="RC33" s="76"/>
      <c r="RD33" s="76"/>
      <c r="RE33" s="76"/>
      <c r="RF33" s="76"/>
      <c r="RG33" s="76"/>
      <c r="RH33" s="76"/>
      <c r="RI33" s="76"/>
      <c r="RJ33" s="76"/>
      <c r="RK33" s="76"/>
      <c r="RL33" s="76"/>
      <c r="RM33" s="76"/>
      <c r="RN33" s="76"/>
      <c r="RO33" s="76"/>
      <c r="RP33" s="76"/>
      <c r="RQ33" s="76"/>
      <c r="RR33" s="76"/>
      <c r="RS33" s="76"/>
      <c r="RT33" s="76"/>
      <c r="RU33" s="76"/>
      <c r="RV33" s="76"/>
      <c r="RW33" s="76"/>
      <c r="RX33" s="76"/>
      <c r="RY33" s="76"/>
      <c r="RZ33" s="76"/>
      <c r="SA33" s="76"/>
      <c r="SB33" s="76"/>
      <c r="SC33" s="76"/>
      <c r="SD33" s="76"/>
      <c r="SE33" s="76"/>
      <c r="SF33" s="76"/>
      <c r="SG33" s="76"/>
      <c r="SH33" s="76"/>
      <c r="SI33" s="76"/>
      <c r="SJ33" s="76"/>
      <c r="SK33" s="76"/>
      <c r="SL33" s="76"/>
      <c r="SM33" s="76"/>
      <c r="SN33" s="76"/>
      <c r="SO33" s="76"/>
      <c r="SP33" s="76"/>
      <c r="SQ33" s="76"/>
      <c r="SR33" s="76"/>
      <c r="SS33" s="76"/>
      <c r="ST33" s="76"/>
      <c r="SU33" s="76"/>
      <c r="SV33" s="76"/>
      <c r="SW33" s="76"/>
      <c r="SX33" s="76"/>
      <c r="SY33" s="76"/>
      <c r="SZ33" s="76"/>
      <c r="TA33" s="76"/>
      <c r="TB33" s="76"/>
      <c r="TC33" s="76"/>
      <c r="TD33" s="76"/>
      <c r="TE33" s="76"/>
      <c r="TF33" s="76"/>
      <c r="TG33" s="76"/>
      <c r="TH33" s="76"/>
      <c r="TI33" s="76"/>
      <c r="TJ33" s="76"/>
      <c r="TK33" s="76"/>
      <c r="TL33" s="76"/>
      <c r="TM33" s="76"/>
      <c r="TN33" s="76"/>
      <c r="TO33" s="76"/>
      <c r="TP33" s="76"/>
      <c r="TQ33" s="76"/>
      <c r="TR33" s="76"/>
      <c r="TS33" s="76"/>
      <c r="TT33" s="76"/>
      <c r="TU33" s="76"/>
      <c r="TV33" s="76"/>
      <c r="TW33" s="76"/>
      <c r="TX33" s="76"/>
      <c r="TY33" s="76"/>
      <c r="TZ33" s="76"/>
      <c r="UA33" s="76"/>
      <c r="UB33" s="76"/>
      <c r="UC33" s="76"/>
      <c r="UD33" s="76"/>
      <c r="UE33" s="76"/>
      <c r="UF33" s="76"/>
      <c r="UG33" s="76"/>
      <c r="UH33" s="76"/>
      <c r="UI33" s="76"/>
      <c r="UJ33" s="76"/>
      <c r="UK33" s="76"/>
      <c r="UL33" s="76"/>
      <c r="UM33" s="76"/>
      <c r="UN33" s="76"/>
      <c r="UO33" s="76"/>
      <c r="UP33" s="76"/>
      <c r="UQ33" s="76"/>
      <c r="UR33" s="76"/>
      <c r="US33" s="76"/>
      <c r="UT33" s="76"/>
      <c r="UU33" s="76"/>
      <c r="UV33" s="76"/>
      <c r="UW33" s="76"/>
      <c r="UX33" s="76"/>
      <c r="UY33" s="76"/>
      <c r="UZ33" s="76"/>
      <c r="VA33" s="76"/>
      <c r="VB33" s="76"/>
      <c r="VC33" s="76"/>
      <c r="VD33" s="76"/>
      <c r="VE33" s="76"/>
      <c r="VF33" s="76"/>
      <c r="VG33" s="76"/>
      <c r="VH33" s="76"/>
      <c r="VI33" s="76"/>
      <c r="VJ33" s="76"/>
      <c r="VK33" s="76"/>
      <c r="VL33" s="76"/>
      <c r="VM33" s="76"/>
      <c r="VN33" s="76"/>
      <c r="VO33" s="76"/>
      <c r="VP33" s="76"/>
      <c r="VQ33" s="76"/>
      <c r="VR33" s="76"/>
      <c r="VS33" s="76"/>
      <c r="VT33" s="76"/>
      <c r="VU33" s="76"/>
      <c r="VV33" s="76"/>
      <c r="VW33" s="76"/>
      <c r="VX33" s="76"/>
      <c r="VY33" s="76"/>
      <c r="VZ33" s="76"/>
      <c r="WA33" s="76"/>
      <c r="WB33" s="76"/>
      <c r="WC33" s="76"/>
      <c r="WD33" s="76"/>
      <c r="WE33" s="76"/>
      <c r="WF33" s="76"/>
      <c r="WG33" s="76"/>
      <c r="WH33" s="76"/>
      <c r="WI33" s="76"/>
      <c r="WJ33" s="76"/>
      <c r="WK33" s="76"/>
      <c r="WL33" s="76"/>
      <c r="WM33" s="76"/>
      <c r="WN33" s="76"/>
      <c r="WO33" s="76"/>
      <c r="WP33" s="76"/>
      <c r="WQ33" s="76"/>
      <c r="WR33" s="76"/>
      <c r="WS33" s="76"/>
      <c r="WT33" s="76"/>
      <c r="WU33" s="76"/>
      <c r="WV33" s="76"/>
      <c r="WW33" s="76"/>
      <c r="WX33" s="76"/>
      <c r="WY33" s="76"/>
      <c r="WZ33" s="76"/>
      <c r="XA33" s="76"/>
      <c r="XB33" s="76"/>
      <c r="XC33" s="76"/>
      <c r="XD33" s="76"/>
      <c r="XE33" s="76"/>
      <c r="XF33" s="76"/>
      <c r="XG33" s="76"/>
      <c r="XH33" s="76"/>
      <c r="XI33" s="76"/>
      <c r="XJ33" s="76"/>
      <c r="XK33" s="76"/>
      <c r="XL33" s="76"/>
      <c r="XM33" s="76"/>
      <c r="XN33" s="76"/>
      <c r="XO33" s="76"/>
      <c r="XP33" s="76"/>
      <c r="XQ33" s="76"/>
      <c r="XR33" s="76"/>
      <c r="XS33" s="76"/>
      <c r="XT33" s="76"/>
      <c r="XU33" s="76"/>
      <c r="XV33" s="76"/>
      <c r="XW33" s="76"/>
      <c r="XX33" s="76"/>
      <c r="XY33" s="76"/>
      <c r="XZ33" s="76"/>
      <c r="YA33" s="76"/>
      <c r="YB33" s="76"/>
      <c r="YC33" s="76"/>
      <c r="YD33" s="76"/>
      <c r="YE33" s="76"/>
      <c r="YF33" s="76"/>
      <c r="YG33" s="76"/>
      <c r="YH33" s="76"/>
      <c r="YI33" s="76"/>
      <c r="YJ33" s="76"/>
      <c r="YK33" s="76"/>
      <c r="YL33" s="76"/>
      <c r="YM33" s="76"/>
      <c r="YN33" s="76"/>
      <c r="YO33" s="76"/>
      <c r="YP33" s="76"/>
      <c r="YQ33" s="76"/>
      <c r="YR33" s="76"/>
      <c r="YS33" s="76"/>
      <c r="YT33" s="76"/>
      <c r="YU33" s="76"/>
      <c r="YV33" s="76"/>
      <c r="YW33" s="76"/>
      <c r="YX33" s="76"/>
      <c r="YY33" s="76"/>
      <c r="YZ33" s="76"/>
      <c r="ZA33" s="76"/>
      <c r="ZB33" s="76"/>
      <c r="ZC33" s="76"/>
      <c r="ZD33" s="76"/>
      <c r="ZE33" s="76"/>
      <c r="ZF33" s="76"/>
      <c r="ZG33" s="76"/>
      <c r="ZH33" s="76"/>
      <c r="ZI33" s="76"/>
      <c r="ZJ33" s="76"/>
      <c r="ZK33" s="76"/>
      <c r="ZL33" s="76"/>
      <c r="ZM33" s="76"/>
      <c r="ZN33" s="76"/>
      <c r="ZO33" s="76"/>
      <c r="ZP33" s="76"/>
      <c r="ZQ33" s="76"/>
      <c r="ZR33" s="76"/>
      <c r="ZS33" s="76"/>
      <c r="ZT33" s="76"/>
      <c r="ZU33" s="76"/>
      <c r="ZV33" s="76"/>
      <c r="ZW33" s="76"/>
      <c r="ZX33" s="76"/>
      <c r="ZY33" s="76"/>
      <c r="ZZ33" s="76"/>
      <c r="AAA33" s="76"/>
      <c r="AAB33" s="76"/>
      <c r="AAC33" s="76"/>
      <c r="AAD33" s="76"/>
      <c r="AAE33" s="76"/>
      <c r="AAF33" s="76"/>
      <c r="AAG33" s="76"/>
      <c r="AAH33" s="76"/>
      <c r="AAI33" s="76"/>
      <c r="AAJ33" s="76"/>
      <c r="AAK33" s="76"/>
      <c r="AAL33" s="76"/>
      <c r="AAM33" s="76"/>
      <c r="AAN33" s="76"/>
      <c r="AAO33" s="76"/>
      <c r="AAP33" s="76"/>
      <c r="AAQ33" s="76"/>
      <c r="AAR33" s="76"/>
      <c r="AAS33" s="76"/>
      <c r="AAT33" s="76"/>
      <c r="AAU33" s="76"/>
      <c r="AAV33" s="76"/>
      <c r="AAW33" s="76"/>
      <c r="AAX33" s="76"/>
      <c r="AAY33" s="76"/>
      <c r="AAZ33" s="76"/>
      <c r="ABA33" s="76"/>
      <c r="ABB33" s="76"/>
      <c r="ABC33" s="76"/>
      <c r="ABD33" s="76"/>
      <c r="ABE33" s="76"/>
      <c r="ABF33" s="76"/>
      <c r="ABG33" s="76"/>
      <c r="ABH33" s="76"/>
      <c r="ABI33" s="76"/>
      <c r="ABJ33" s="76"/>
      <c r="ABK33" s="76"/>
      <c r="ABL33" s="76"/>
      <c r="ABM33" s="76"/>
      <c r="ABN33" s="76"/>
      <c r="ABO33" s="76"/>
      <c r="ABP33" s="76"/>
      <c r="ABQ33" s="76"/>
      <c r="ABR33" s="76"/>
      <c r="ABS33" s="76"/>
      <c r="ABT33" s="76"/>
      <c r="ABU33" s="76"/>
      <c r="ABV33" s="76"/>
      <c r="ABW33" s="76"/>
      <c r="ABX33" s="76"/>
      <c r="ABY33" s="76"/>
      <c r="ABZ33" s="76"/>
      <c r="ACA33" s="76"/>
      <c r="ACB33" s="76"/>
      <c r="ACC33" s="76"/>
      <c r="ACD33" s="76"/>
      <c r="ACE33" s="76"/>
      <c r="ACF33" s="76"/>
      <c r="ACG33" s="76"/>
      <c r="ACH33" s="76"/>
      <c r="ACI33" s="76"/>
      <c r="ACJ33" s="76"/>
      <c r="ACK33" s="76"/>
      <c r="ACL33" s="76"/>
      <c r="ACM33" s="76"/>
      <c r="ACN33" s="76"/>
      <c r="ACO33" s="76"/>
      <c r="ACP33" s="76"/>
      <c r="ACQ33" s="76"/>
      <c r="ACR33" s="76"/>
      <c r="ACS33" s="76"/>
      <c r="ACT33" s="76"/>
      <c r="ACU33" s="76"/>
      <c r="ACV33" s="76"/>
      <c r="ACW33" s="76"/>
      <c r="ACX33" s="76"/>
      <c r="ACY33" s="76"/>
      <c r="ACZ33" s="76"/>
      <c r="ADA33" s="76"/>
      <c r="ADB33" s="76"/>
      <c r="ADC33" s="76"/>
      <c r="ADD33" s="76"/>
      <c r="ADE33" s="76"/>
      <c r="ADF33" s="76"/>
      <c r="ADG33" s="76"/>
      <c r="ADH33" s="76"/>
      <c r="ADI33" s="76"/>
      <c r="ADJ33" s="76"/>
      <c r="ADK33" s="76"/>
      <c r="ADL33" s="76"/>
      <c r="ADM33" s="76"/>
      <c r="ADN33" s="76"/>
      <c r="ADO33" s="76"/>
      <c r="ADP33" s="76"/>
      <c r="ADQ33" s="76"/>
      <c r="ADR33" s="76"/>
      <c r="ADS33" s="76"/>
      <c r="ADT33" s="76"/>
      <c r="ADU33" s="76"/>
      <c r="ADV33" s="76"/>
      <c r="ADW33" s="76"/>
      <c r="ADX33" s="76"/>
      <c r="ADY33" s="76"/>
      <c r="ADZ33" s="76"/>
      <c r="AEA33" s="76"/>
      <c r="AEB33" s="76"/>
      <c r="AEC33" s="76"/>
      <c r="AED33" s="76"/>
      <c r="AEE33" s="76"/>
      <c r="AEF33" s="76"/>
      <c r="AEG33" s="76"/>
      <c r="AEH33" s="76"/>
      <c r="AEI33" s="76"/>
      <c r="AEJ33" s="76"/>
      <c r="AEK33" s="76"/>
      <c r="AEL33" s="76"/>
      <c r="AEM33" s="76"/>
      <c r="AEN33" s="76"/>
      <c r="AEO33" s="76"/>
      <c r="AEP33" s="76"/>
      <c r="AEQ33" s="76"/>
      <c r="AER33" s="76"/>
      <c r="AES33" s="76"/>
      <c r="AET33" s="76"/>
      <c r="AEU33" s="76"/>
      <c r="AEV33" s="76"/>
      <c r="AEW33" s="76"/>
      <c r="AEX33" s="76"/>
      <c r="AEY33" s="76"/>
      <c r="AEZ33" s="76"/>
      <c r="AFA33" s="76"/>
      <c r="AFB33" s="76"/>
      <c r="AFC33" s="76"/>
      <c r="AFD33" s="76"/>
      <c r="AFE33" s="76"/>
      <c r="AFF33" s="76"/>
      <c r="AFG33" s="76"/>
      <c r="AFH33" s="76"/>
      <c r="AFI33" s="76"/>
      <c r="AFJ33" s="76"/>
      <c r="AFK33" s="76"/>
      <c r="AFL33" s="76"/>
      <c r="AFM33" s="76"/>
      <c r="AFN33" s="76"/>
      <c r="AFO33" s="76"/>
      <c r="AFP33" s="76"/>
      <c r="AFQ33" s="76"/>
      <c r="AFR33" s="76"/>
      <c r="AFS33" s="76"/>
      <c r="AFT33" s="76"/>
      <c r="AFU33" s="76"/>
      <c r="AFV33" s="76"/>
      <c r="AFW33" s="76"/>
      <c r="AFX33" s="76"/>
      <c r="AFY33" s="76"/>
      <c r="AFZ33" s="76"/>
      <c r="AGA33" s="76"/>
      <c r="AGB33" s="76"/>
      <c r="AGC33" s="76"/>
      <c r="AGD33" s="76"/>
      <c r="AGE33" s="76"/>
      <c r="AGF33" s="76"/>
      <c r="AGG33" s="76"/>
      <c r="AGH33" s="76"/>
      <c r="AGI33" s="76"/>
      <c r="AGJ33" s="76"/>
      <c r="AGK33" s="76"/>
      <c r="AGL33" s="76"/>
      <c r="AGM33" s="76"/>
      <c r="AGN33" s="76"/>
      <c r="AGO33" s="76"/>
      <c r="AGP33" s="76"/>
      <c r="AGQ33" s="76"/>
      <c r="AGR33" s="76"/>
      <c r="AGS33" s="76"/>
      <c r="AGT33" s="76"/>
      <c r="AGU33" s="76"/>
      <c r="AGV33" s="76"/>
      <c r="AGW33" s="76"/>
      <c r="AGX33" s="76"/>
      <c r="AGY33" s="76"/>
      <c r="AGZ33" s="76"/>
      <c r="AHA33" s="76"/>
      <c r="AHB33" s="76"/>
      <c r="AHC33" s="76"/>
      <c r="AHD33" s="76"/>
      <c r="AHE33" s="76"/>
      <c r="AHF33" s="76"/>
      <c r="AHG33" s="76"/>
      <c r="AHH33" s="76"/>
      <c r="AHI33" s="76"/>
      <c r="AHJ33" s="76"/>
      <c r="AHK33" s="76"/>
      <c r="AHL33" s="76"/>
      <c r="AHM33" s="76"/>
      <c r="AHN33" s="76"/>
      <c r="AHO33" s="76"/>
      <c r="AHP33" s="76"/>
      <c r="AHQ33" s="76"/>
      <c r="AHR33" s="76"/>
      <c r="AHS33" s="76"/>
      <c r="AHT33" s="76"/>
      <c r="AHU33" s="76"/>
      <c r="AHV33" s="76"/>
      <c r="AHW33" s="76"/>
      <c r="AHX33" s="76"/>
      <c r="AHY33" s="76"/>
      <c r="AHZ33" s="76"/>
      <c r="AIA33" s="76"/>
      <c r="AIB33" s="76"/>
      <c r="AIC33" s="76"/>
      <c r="AID33" s="76"/>
      <c r="AIE33" s="76"/>
      <c r="AIF33" s="76"/>
      <c r="AIG33" s="76"/>
      <c r="AIH33" s="76"/>
      <c r="AII33" s="76"/>
      <c r="AIJ33" s="76"/>
      <c r="AIK33" s="76"/>
      <c r="AIL33" s="76"/>
      <c r="AIM33" s="76"/>
      <c r="AIN33" s="76"/>
      <c r="AIO33" s="76"/>
      <c r="AIP33" s="76"/>
      <c r="AIQ33" s="76"/>
      <c r="AIR33" s="76"/>
      <c r="AIS33" s="76"/>
      <c r="AIT33" s="76"/>
      <c r="AIU33" s="76"/>
      <c r="AIV33" s="76"/>
      <c r="AIW33" s="76"/>
      <c r="AIX33" s="76"/>
      <c r="AIY33" s="76"/>
      <c r="AIZ33" s="76"/>
      <c r="AJA33" s="76"/>
      <c r="AJB33" s="76"/>
      <c r="AJC33" s="76"/>
      <c r="AJD33" s="76"/>
      <c r="AJE33" s="76"/>
      <c r="AJF33" s="76"/>
      <c r="AJG33" s="76"/>
      <c r="AJH33" s="76"/>
      <c r="AJI33" s="76"/>
      <c r="AJJ33" s="76"/>
      <c r="AJK33" s="76"/>
      <c r="AJL33" s="76"/>
      <c r="AJM33" s="76"/>
      <c r="AJN33" s="76"/>
      <c r="AJO33" s="76"/>
      <c r="AJP33" s="76"/>
      <c r="AJQ33" s="76"/>
      <c r="AJR33" s="76"/>
      <c r="AJS33" s="76"/>
      <c r="AJT33" s="76"/>
      <c r="AJU33" s="76"/>
      <c r="AJV33" s="76"/>
      <c r="AJW33" s="76"/>
      <c r="AJX33" s="76"/>
      <c r="AJY33" s="76"/>
      <c r="AJZ33" s="76"/>
      <c r="AKA33" s="76"/>
      <c r="AKB33" s="76"/>
      <c r="AKC33" s="76"/>
      <c r="AKD33" s="76"/>
      <c r="AKE33" s="76"/>
      <c r="AKF33" s="76"/>
      <c r="AKG33" s="76"/>
      <c r="AKH33" s="76"/>
      <c r="AKI33" s="76"/>
      <c r="AKJ33" s="76"/>
      <c r="AKK33" s="76"/>
      <c r="AKL33" s="76"/>
      <c r="AKM33" s="76"/>
      <c r="AKN33" s="76"/>
      <c r="AKO33" s="76"/>
      <c r="AKP33" s="76"/>
      <c r="AKQ33" s="76"/>
      <c r="AKR33" s="76"/>
      <c r="AKS33" s="76"/>
      <c r="AKT33" s="76"/>
      <c r="AKU33" s="76"/>
      <c r="AKV33" s="76"/>
      <c r="AKW33" s="76"/>
      <c r="AKX33" s="76"/>
      <c r="AKY33" s="76"/>
      <c r="AKZ33" s="76"/>
      <c r="ALA33" s="76"/>
      <c r="ALB33" s="76"/>
      <c r="ALC33" s="76"/>
      <c r="ALD33" s="76"/>
      <c r="ALE33" s="76"/>
      <c r="ALF33" s="76"/>
      <c r="ALG33" s="76"/>
      <c r="ALH33" s="76"/>
      <c r="ALI33" s="76"/>
      <c r="ALJ33" s="76"/>
      <c r="ALK33" s="76"/>
      <c r="ALL33" s="76"/>
      <c r="ALM33" s="76"/>
      <c r="ALN33" s="76"/>
      <c r="ALO33" s="76"/>
      <c r="ALP33" s="76"/>
      <c r="ALQ33" s="76"/>
      <c r="ALR33" s="76"/>
      <c r="ALS33" s="76"/>
      <c r="ALT33" s="76"/>
      <c r="ALU33" s="76"/>
      <c r="ALV33" s="76"/>
      <c r="ALW33" s="76"/>
      <c r="ALX33" s="76"/>
      <c r="ALY33" s="76"/>
      <c r="ALZ33" s="76"/>
      <c r="AMA33" s="76"/>
      <c r="AMB33" s="76"/>
      <c r="AMC33" s="76"/>
      <c r="AMD33" s="76"/>
      <c r="AME33" s="76"/>
      <c r="AMF33" s="76"/>
      <c r="AMG33" s="76"/>
      <c r="AMH33" s="76"/>
    </row>
    <row r="34" spans="1:1022" s="36" customFormat="1" ht="24.75" customHeight="1" x14ac:dyDescent="0.2">
      <c r="A34" s="213" t="s">
        <v>42</v>
      </c>
      <c r="B34" s="214"/>
      <c r="C34" s="214"/>
      <c r="D34" s="214"/>
      <c r="E34" s="214"/>
      <c r="F34" s="214"/>
      <c r="G34" s="214"/>
      <c r="H34" s="214"/>
      <c r="I34" s="214"/>
      <c r="J34" s="214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6"/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  <c r="IX34" s="76"/>
      <c r="IY34" s="76"/>
      <c r="IZ34" s="76"/>
      <c r="JA34" s="76"/>
      <c r="JB34" s="76"/>
      <c r="JC34" s="76"/>
      <c r="JD34" s="76"/>
      <c r="JE34" s="76"/>
      <c r="JF34" s="76"/>
      <c r="JG34" s="76"/>
      <c r="JH34" s="76"/>
      <c r="JI34" s="76"/>
      <c r="JJ34" s="76"/>
      <c r="JK34" s="76"/>
      <c r="JL34" s="76"/>
      <c r="JM34" s="76"/>
      <c r="JN34" s="76"/>
      <c r="JO34" s="76"/>
      <c r="JP34" s="76"/>
      <c r="JQ34" s="76"/>
      <c r="JR34" s="76"/>
      <c r="JS34" s="76"/>
      <c r="JT34" s="76"/>
      <c r="JU34" s="76"/>
      <c r="JV34" s="76"/>
      <c r="JW34" s="76"/>
      <c r="JX34" s="76"/>
      <c r="JY34" s="76"/>
      <c r="JZ34" s="76"/>
      <c r="KA34" s="76"/>
      <c r="KB34" s="76"/>
      <c r="KC34" s="76"/>
      <c r="KD34" s="76"/>
      <c r="KE34" s="76"/>
      <c r="KF34" s="76"/>
      <c r="KG34" s="76"/>
      <c r="KH34" s="76"/>
      <c r="KI34" s="76"/>
      <c r="KJ34" s="76"/>
      <c r="KK34" s="76"/>
      <c r="KL34" s="76"/>
      <c r="KM34" s="76"/>
      <c r="KN34" s="76"/>
      <c r="KO34" s="76"/>
      <c r="KP34" s="76"/>
      <c r="KQ34" s="76"/>
      <c r="KR34" s="76"/>
      <c r="KS34" s="76"/>
      <c r="KT34" s="76"/>
      <c r="KU34" s="76"/>
      <c r="KV34" s="76"/>
      <c r="KW34" s="76"/>
      <c r="KX34" s="76"/>
      <c r="KY34" s="76"/>
      <c r="KZ34" s="76"/>
      <c r="LA34" s="76"/>
      <c r="LB34" s="76"/>
      <c r="LC34" s="76"/>
      <c r="LD34" s="76"/>
      <c r="LE34" s="76"/>
      <c r="LF34" s="76"/>
      <c r="LG34" s="76"/>
      <c r="LH34" s="76"/>
      <c r="LI34" s="76"/>
      <c r="LJ34" s="76"/>
      <c r="LK34" s="76"/>
      <c r="LL34" s="76"/>
      <c r="LM34" s="76"/>
      <c r="LN34" s="76"/>
      <c r="LO34" s="76"/>
      <c r="LP34" s="76"/>
      <c r="LQ34" s="76"/>
      <c r="LR34" s="76"/>
      <c r="LS34" s="76"/>
      <c r="LT34" s="76"/>
      <c r="LU34" s="76"/>
      <c r="LV34" s="76"/>
      <c r="LW34" s="76"/>
      <c r="LX34" s="76"/>
      <c r="LY34" s="76"/>
      <c r="LZ34" s="76"/>
      <c r="MA34" s="76"/>
      <c r="MB34" s="76"/>
      <c r="MC34" s="76"/>
      <c r="MD34" s="76"/>
      <c r="ME34" s="76"/>
      <c r="MF34" s="76"/>
      <c r="MG34" s="76"/>
      <c r="MH34" s="76"/>
      <c r="MI34" s="76"/>
      <c r="MJ34" s="76"/>
      <c r="MK34" s="76"/>
      <c r="ML34" s="76"/>
      <c r="MM34" s="76"/>
      <c r="MN34" s="76"/>
      <c r="MO34" s="76"/>
      <c r="MP34" s="76"/>
      <c r="MQ34" s="76"/>
      <c r="MR34" s="76"/>
      <c r="MS34" s="76"/>
      <c r="MT34" s="76"/>
      <c r="MU34" s="76"/>
      <c r="MV34" s="76"/>
      <c r="MW34" s="76"/>
      <c r="MX34" s="76"/>
      <c r="MY34" s="76"/>
      <c r="MZ34" s="76"/>
      <c r="NA34" s="76"/>
      <c r="NB34" s="76"/>
      <c r="NC34" s="76"/>
      <c r="ND34" s="76"/>
      <c r="NE34" s="76"/>
      <c r="NF34" s="76"/>
      <c r="NG34" s="76"/>
      <c r="NH34" s="76"/>
      <c r="NI34" s="76"/>
      <c r="NJ34" s="76"/>
      <c r="NK34" s="76"/>
      <c r="NL34" s="76"/>
      <c r="NM34" s="76"/>
      <c r="NN34" s="76"/>
      <c r="NO34" s="76"/>
      <c r="NP34" s="76"/>
      <c r="NQ34" s="76"/>
      <c r="NR34" s="76"/>
      <c r="NS34" s="76"/>
      <c r="NT34" s="76"/>
      <c r="NU34" s="76"/>
      <c r="NV34" s="76"/>
      <c r="NW34" s="76"/>
      <c r="NX34" s="76"/>
      <c r="NY34" s="76"/>
      <c r="NZ34" s="76"/>
      <c r="OA34" s="76"/>
      <c r="OB34" s="76"/>
      <c r="OC34" s="76"/>
      <c r="OD34" s="76"/>
      <c r="OE34" s="76"/>
      <c r="OF34" s="76"/>
      <c r="OG34" s="76"/>
      <c r="OH34" s="76"/>
      <c r="OI34" s="76"/>
      <c r="OJ34" s="76"/>
      <c r="OK34" s="76"/>
      <c r="OL34" s="76"/>
      <c r="OM34" s="76"/>
      <c r="ON34" s="76"/>
      <c r="OO34" s="76"/>
      <c r="OP34" s="76"/>
      <c r="OQ34" s="76"/>
      <c r="OR34" s="76"/>
      <c r="OS34" s="76"/>
      <c r="OT34" s="76"/>
      <c r="OU34" s="76"/>
      <c r="OV34" s="76"/>
      <c r="OW34" s="76"/>
      <c r="OX34" s="76"/>
      <c r="OY34" s="76"/>
      <c r="OZ34" s="76"/>
      <c r="PA34" s="76"/>
      <c r="PB34" s="76"/>
      <c r="PC34" s="76"/>
      <c r="PD34" s="76"/>
      <c r="PE34" s="76"/>
      <c r="PF34" s="76"/>
      <c r="PG34" s="76"/>
      <c r="PH34" s="76"/>
      <c r="PI34" s="76"/>
      <c r="PJ34" s="76"/>
      <c r="PK34" s="76"/>
      <c r="PL34" s="76"/>
      <c r="PM34" s="76"/>
      <c r="PN34" s="76"/>
      <c r="PO34" s="76"/>
      <c r="PP34" s="76"/>
      <c r="PQ34" s="76"/>
      <c r="PR34" s="76"/>
      <c r="PS34" s="76"/>
      <c r="PT34" s="76"/>
      <c r="PU34" s="76"/>
      <c r="PV34" s="76"/>
      <c r="PW34" s="76"/>
      <c r="PX34" s="76"/>
      <c r="PY34" s="76"/>
      <c r="PZ34" s="76"/>
      <c r="QA34" s="76"/>
      <c r="QB34" s="76"/>
      <c r="QC34" s="76"/>
      <c r="QD34" s="76"/>
      <c r="QE34" s="76"/>
      <c r="QF34" s="76"/>
      <c r="QG34" s="76"/>
      <c r="QH34" s="76"/>
      <c r="QI34" s="76"/>
      <c r="QJ34" s="76"/>
      <c r="QK34" s="76"/>
      <c r="QL34" s="76"/>
      <c r="QM34" s="76"/>
      <c r="QN34" s="76"/>
      <c r="QO34" s="76"/>
      <c r="QP34" s="76"/>
      <c r="QQ34" s="76"/>
      <c r="QR34" s="76"/>
      <c r="QS34" s="76"/>
      <c r="QT34" s="76"/>
      <c r="QU34" s="76"/>
      <c r="QV34" s="76"/>
      <c r="QW34" s="76"/>
      <c r="QX34" s="76"/>
      <c r="QY34" s="76"/>
      <c r="QZ34" s="76"/>
      <c r="RA34" s="76"/>
      <c r="RB34" s="76"/>
      <c r="RC34" s="76"/>
      <c r="RD34" s="76"/>
      <c r="RE34" s="76"/>
      <c r="RF34" s="76"/>
      <c r="RG34" s="76"/>
      <c r="RH34" s="76"/>
      <c r="RI34" s="76"/>
      <c r="RJ34" s="76"/>
      <c r="RK34" s="76"/>
      <c r="RL34" s="76"/>
      <c r="RM34" s="76"/>
      <c r="RN34" s="76"/>
      <c r="RO34" s="76"/>
      <c r="RP34" s="76"/>
      <c r="RQ34" s="76"/>
      <c r="RR34" s="76"/>
      <c r="RS34" s="76"/>
      <c r="RT34" s="76"/>
      <c r="RU34" s="76"/>
      <c r="RV34" s="76"/>
      <c r="RW34" s="76"/>
      <c r="RX34" s="76"/>
      <c r="RY34" s="76"/>
      <c r="RZ34" s="76"/>
      <c r="SA34" s="76"/>
      <c r="SB34" s="76"/>
      <c r="SC34" s="76"/>
      <c r="SD34" s="76"/>
      <c r="SE34" s="76"/>
      <c r="SF34" s="76"/>
      <c r="SG34" s="76"/>
      <c r="SH34" s="76"/>
      <c r="SI34" s="76"/>
      <c r="SJ34" s="76"/>
      <c r="SK34" s="76"/>
      <c r="SL34" s="76"/>
      <c r="SM34" s="76"/>
      <c r="SN34" s="76"/>
      <c r="SO34" s="76"/>
      <c r="SP34" s="76"/>
      <c r="SQ34" s="76"/>
      <c r="SR34" s="76"/>
      <c r="SS34" s="76"/>
      <c r="ST34" s="76"/>
      <c r="SU34" s="76"/>
      <c r="SV34" s="76"/>
      <c r="SW34" s="76"/>
      <c r="SX34" s="76"/>
      <c r="SY34" s="76"/>
      <c r="SZ34" s="76"/>
      <c r="TA34" s="76"/>
      <c r="TB34" s="76"/>
      <c r="TC34" s="76"/>
      <c r="TD34" s="76"/>
      <c r="TE34" s="76"/>
      <c r="TF34" s="76"/>
      <c r="TG34" s="76"/>
      <c r="TH34" s="76"/>
      <c r="TI34" s="76"/>
      <c r="TJ34" s="76"/>
      <c r="TK34" s="76"/>
      <c r="TL34" s="76"/>
      <c r="TM34" s="76"/>
      <c r="TN34" s="76"/>
      <c r="TO34" s="76"/>
      <c r="TP34" s="76"/>
      <c r="TQ34" s="76"/>
      <c r="TR34" s="76"/>
      <c r="TS34" s="76"/>
      <c r="TT34" s="76"/>
      <c r="TU34" s="76"/>
      <c r="TV34" s="76"/>
      <c r="TW34" s="76"/>
      <c r="TX34" s="76"/>
      <c r="TY34" s="76"/>
      <c r="TZ34" s="76"/>
      <c r="UA34" s="76"/>
      <c r="UB34" s="76"/>
      <c r="UC34" s="76"/>
      <c r="UD34" s="76"/>
      <c r="UE34" s="76"/>
      <c r="UF34" s="76"/>
      <c r="UG34" s="76"/>
      <c r="UH34" s="76"/>
      <c r="UI34" s="76"/>
      <c r="UJ34" s="76"/>
      <c r="UK34" s="76"/>
      <c r="UL34" s="76"/>
      <c r="UM34" s="76"/>
      <c r="UN34" s="76"/>
      <c r="UO34" s="76"/>
      <c r="UP34" s="76"/>
      <c r="UQ34" s="76"/>
      <c r="UR34" s="76"/>
      <c r="US34" s="76"/>
      <c r="UT34" s="76"/>
      <c r="UU34" s="76"/>
      <c r="UV34" s="76"/>
      <c r="UW34" s="76"/>
      <c r="UX34" s="76"/>
      <c r="UY34" s="76"/>
      <c r="UZ34" s="76"/>
      <c r="VA34" s="76"/>
      <c r="VB34" s="76"/>
      <c r="VC34" s="76"/>
      <c r="VD34" s="76"/>
      <c r="VE34" s="76"/>
      <c r="VF34" s="76"/>
      <c r="VG34" s="76"/>
      <c r="VH34" s="76"/>
      <c r="VI34" s="76"/>
      <c r="VJ34" s="76"/>
      <c r="VK34" s="76"/>
      <c r="VL34" s="76"/>
      <c r="VM34" s="76"/>
      <c r="VN34" s="76"/>
      <c r="VO34" s="76"/>
      <c r="VP34" s="76"/>
      <c r="VQ34" s="76"/>
      <c r="VR34" s="76"/>
      <c r="VS34" s="76"/>
      <c r="VT34" s="76"/>
      <c r="VU34" s="76"/>
      <c r="VV34" s="76"/>
      <c r="VW34" s="76"/>
      <c r="VX34" s="76"/>
      <c r="VY34" s="76"/>
      <c r="VZ34" s="76"/>
      <c r="WA34" s="76"/>
      <c r="WB34" s="76"/>
      <c r="WC34" s="76"/>
      <c r="WD34" s="76"/>
      <c r="WE34" s="76"/>
      <c r="WF34" s="76"/>
      <c r="WG34" s="76"/>
      <c r="WH34" s="76"/>
      <c r="WI34" s="76"/>
      <c r="WJ34" s="76"/>
      <c r="WK34" s="76"/>
      <c r="WL34" s="76"/>
      <c r="WM34" s="76"/>
      <c r="WN34" s="76"/>
      <c r="WO34" s="76"/>
      <c r="WP34" s="76"/>
      <c r="WQ34" s="76"/>
      <c r="WR34" s="76"/>
      <c r="WS34" s="76"/>
      <c r="WT34" s="76"/>
      <c r="WU34" s="76"/>
      <c r="WV34" s="76"/>
      <c r="WW34" s="76"/>
      <c r="WX34" s="76"/>
      <c r="WY34" s="76"/>
      <c r="WZ34" s="76"/>
      <c r="XA34" s="76"/>
      <c r="XB34" s="76"/>
      <c r="XC34" s="76"/>
      <c r="XD34" s="76"/>
      <c r="XE34" s="76"/>
      <c r="XF34" s="76"/>
      <c r="XG34" s="76"/>
      <c r="XH34" s="76"/>
      <c r="XI34" s="76"/>
      <c r="XJ34" s="76"/>
      <c r="XK34" s="76"/>
      <c r="XL34" s="76"/>
      <c r="XM34" s="76"/>
      <c r="XN34" s="76"/>
      <c r="XO34" s="76"/>
      <c r="XP34" s="76"/>
      <c r="XQ34" s="76"/>
      <c r="XR34" s="76"/>
      <c r="XS34" s="76"/>
      <c r="XT34" s="76"/>
      <c r="XU34" s="76"/>
      <c r="XV34" s="76"/>
      <c r="XW34" s="76"/>
      <c r="XX34" s="76"/>
      <c r="XY34" s="76"/>
      <c r="XZ34" s="76"/>
      <c r="YA34" s="76"/>
      <c r="YB34" s="76"/>
      <c r="YC34" s="76"/>
      <c r="YD34" s="76"/>
      <c r="YE34" s="76"/>
      <c r="YF34" s="76"/>
      <c r="YG34" s="76"/>
      <c r="YH34" s="76"/>
      <c r="YI34" s="76"/>
      <c r="YJ34" s="76"/>
      <c r="YK34" s="76"/>
      <c r="YL34" s="76"/>
      <c r="YM34" s="76"/>
      <c r="YN34" s="76"/>
      <c r="YO34" s="76"/>
      <c r="YP34" s="76"/>
      <c r="YQ34" s="76"/>
      <c r="YR34" s="76"/>
      <c r="YS34" s="76"/>
      <c r="YT34" s="76"/>
      <c r="YU34" s="76"/>
      <c r="YV34" s="76"/>
      <c r="YW34" s="76"/>
      <c r="YX34" s="76"/>
      <c r="YY34" s="76"/>
      <c r="YZ34" s="76"/>
      <c r="ZA34" s="76"/>
      <c r="ZB34" s="76"/>
      <c r="ZC34" s="76"/>
      <c r="ZD34" s="76"/>
      <c r="ZE34" s="76"/>
      <c r="ZF34" s="76"/>
      <c r="ZG34" s="76"/>
      <c r="ZH34" s="76"/>
      <c r="ZI34" s="76"/>
      <c r="ZJ34" s="76"/>
      <c r="ZK34" s="76"/>
      <c r="ZL34" s="76"/>
      <c r="ZM34" s="76"/>
      <c r="ZN34" s="76"/>
      <c r="ZO34" s="76"/>
      <c r="ZP34" s="76"/>
      <c r="ZQ34" s="76"/>
      <c r="ZR34" s="76"/>
      <c r="ZS34" s="76"/>
      <c r="ZT34" s="76"/>
      <c r="ZU34" s="76"/>
      <c r="ZV34" s="76"/>
      <c r="ZW34" s="76"/>
      <c r="ZX34" s="76"/>
      <c r="ZY34" s="76"/>
      <c r="ZZ34" s="76"/>
      <c r="AAA34" s="76"/>
      <c r="AAB34" s="76"/>
      <c r="AAC34" s="76"/>
      <c r="AAD34" s="76"/>
      <c r="AAE34" s="76"/>
      <c r="AAF34" s="76"/>
      <c r="AAG34" s="76"/>
      <c r="AAH34" s="76"/>
      <c r="AAI34" s="76"/>
      <c r="AAJ34" s="76"/>
      <c r="AAK34" s="76"/>
      <c r="AAL34" s="76"/>
      <c r="AAM34" s="76"/>
      <c r="AAN34" s="76"/>
      <c r="AAO34" s="76"/>
      <c r="AAP34" s="76"/>
      <c r="AAQ34" s="76"/>
      <c r="AAR34" s="76"/>
      <c r="AAS34" s="76"/>
      <c r="AAT34" s="76"/>
      <c r="AAU34" s="76"/>
      <c r="AAV34" s="76"/>
      <c r="AAW34" s="76"/>
      <c r="AAX34" s="76"/>
      <c r="AAY34" s="76"/>
      <c r="AAZ34" s="76"/>
      <c r="ABA34" s="76"/>
      <c r="ABB34" s="76"/>
      <c r="ABC34" s="76"/>
      <c r="ABD34" s="76"/>
      <c r="ABE34" s="76"/>
      <c r="ABF34" s="76"/>
      <c r="ABG34" s="76"/>
      <c r="ABH34" s="76"/>
      <c r="ABI34" s="76"/>
      <c r="ABJ34" s="76"/>
      <c r="ABK34" s="76"/>
      <c r="ABL34" s="76"/>
      <c r="ABM34" s="76"/>
      <c r="ABN34" s="76"/>
      <c r="ABO34" s="76"/>
      <c r="ABP34" s="76"/>
      <c r="ABQ34" s="76"/>
      <c r="ABR34" s="76"/>
      <c r="ABS34" s="76"/>
      <c r="ABT34" s="76"/>
      <c r="ABU34" s="76"/>
      <c r="ABV34" s="76"/>
      <c r="ABW34" s="76"/>
      <c r="ABX34" s="76"/>
      <c r="ABY34" s="76"/>
      <c r="ABZ34" s="76"/>
      <c r="ACA34" s="76"/>
      <c r="ACB34" s="76"/>
      <c r="ACC34" s="76"/>
      <c r="ACD34" s="76"/>
      <c r="ACE34" s="76"/>
      <c r="ACF34" s="76"/>
      <c r="ACG34" s="76"/>
      <c r="ACH34" s="76"/>
      <c r="ACI34" s="76"/>
      <c r="ACJ34" s="76"/>
      <c r="ACK34" s="76"/>
      <c r="ACL34" s="76"/>
      <c r="ACM34" s="76"/>
      <c r="ACN34" s="76"/>
      <c r="ACO34" s="76"/>
      <c r="ACP34" s="76"/>
      <c r="ACQ34" s="76"/>
      <c r="ACR34" s="76"/>
      <c r="ACS34" s="76"/>
      <c r="ACT34" s="76"/>
      <c r="ACU34" s="76"/>
      <c r="ACV34" s="76"/>
      <c r="ACW34" s="76"/>
      <c r="ACX34" s="76"/>
      <c r="ACY34" s="76"/>
      <c r="ACZ34" s="76"/>
      <c r="ADA34" s="76"/>
      <c r="ADB34" s="76"/>
      <c r="ADC34" s="76"/>
      <c r="ADD34" s="76"/>
      <c r="ADE34" s="76"/>
      <c r="ADF34" s="76"/>
      <c r="ADG34" s="76"/>
      <c r="ADH34" s="76"/>
      <c r="ADI34" s="76"/>
      <c r="ADJ34" s="76"/>
      <c r="ADK34" s="76"/>
      <c r="ADL34" s="76"/>
      <c r="ADM34" s="76"/>
      <c r="ADN34" s="76"/>
      <c r="ADO34" s="76"/>
      <c r="ADP34" s="76"/>
      <c r="ADQ34" s="76"/>
      <c r="ADR34" s="76"/>
      <c r="ADS34" s="76"/>
      <c r="ADT34" s="76"/>
      <c r="ADU34" s="76"/>
      <c r="ADV34" s="76"/>
      <c r="ADW34" s="76"/>
      <c r="ADX34" s="76"/>
      <c r="ADY34" s="76"/>
      <c r="ADZ34" s="76"/>
      <c r="AEA34" s="76"/>
      <c r="AEB34" s="76"/>
      <c r="AEC34" s="76"/>
      <c r="AED34" s="76"/>
      <c r="AEE34" s="76"/>
      <c r="AEF34" s="76"/>
      <c r="AEG34" s="76"/>
      <c r="AEH34" s="76"/>
      <c r="AEI34" s="76"/>
      <c r="AEJ34" s="76"/>
      <c r="AEK34" s="76"/>
      <c r="AEL34" s="76"/>
      <c r="AEM34" s="76"/>
      <c r="AEN34" s="76"/>
      <c r="AEO34" s="76"/>
      <c r="AEP34" s="76"/>
      <c r="AEQ34" s="76"/>
      <c r="AER34" s="76"/>
      <c r="AES34" s="76"/>
      <c r="AET34" s="76"/>
      <c r="AEU34" s="76"/>
      <c r="AEV34" s="76"/>
      <c r="AEW34" s="76"/>
      <c r="AEX34" s="76"/>
      <c r="AEY34" s="76"/>
      <c r="AEZ34" s="76"/>
      <c r="AFA34" s="76"/>
      <c r="AFB34" s="76"/>
      <c r="AFC34" s="76"/>
      <c r="AFD34" s="76"/>
      <c r="AFE34" s="76"/>
      <c r="AFF34" s="76"/>
      <c r="AFG34" s="76"/>
      <c r="AFH34" s="76"/>
      <c r="AFI34" s="76"/>
      <c r="AFJ34" s="76"/>
      <c r="AFK34" s="76"/>
      <c r="AFL34" s="76"/>
      <c r="AFM34" s="76"/>
      <c r="AFN34" s="76"/>
      <c r="AFO34" s="76"/>
      <c r="AFP34" s="76"/>
      <c r="AFQ34" s="76"/>
      <c r="AFR34" s="76"/>
      <c r="AFS34" s="76"/>
      <c r="AFT34" s="76"/>
      <c r="AFU34" s="76"/>
      <c r="AFV34" s="76"/>
      <c r="AFW34" s="76"/>
      <c r="AFX34" s="76"/>
      <c r="AFY34" s="76"/>
      <c r="AFZ34" s="76"/>
      <c r="AGA34" s="76"/>
      <c r="AGB34" s="76"/>
      <c r="AGC34" s="76"/>
      <c r="AGD34" s="76"/>
      <c r="AGE34" s="76"/>
      <c r="AGF34" s="76"/>
      <c r="AGG34" s="76"/>
      <c r="AGH34" s="76"/>
      <c r="AGI34" s="76"/>
      <c r="AGJ34" s="76"/>
      <c r="AGK34" s="76"/>
      <c r="AGL34" s="76"/>
      <c r="AGM34" s="76"/>
      <c r="AGN34" s="76"/>
      <c r="AGO34" s="76"/>
      <c r="AGP34" s="76"/>
      <c r="AGQ34" s="76"/>
      <c r="AGR34" s="76"/>
      <c r="AGS34" s="76"/>
      <c r="AGT34" s="76"/>
      <c r="AGU34" s="76"/>
      <c r="AGV34" s="76"/>
      <c r="AGW34" s="76"/>
      <c r="AGX34" s="76"/>
      <c r="AGY34" s="76"/>
      <c r="AGZ34" s="76"/>
      <c r="AHA34" s="76"/>
      <c r="AHB34" s="76"/>
      <c r="AHC34" s="76"/>
      <c r="AHD34" s="76"/>
      <c r="AHE34" s="76"/>
      <c r="AHF34" s="76"/>
      <c r="AHG34" s="76"/>
      <c r="AHH34" s="76"/>
      <c r="AHI34" s="76"/>
      <c r="AHJ34" s="76"/>
      <c r="AHK34" s="76"/>
      <c r="AHL34" s="76"/>
      <c r="AHM34" s="76"/>
      <c r="AHN34" s="76"/>
      <c r="AHO34" s="76"/>
      <c r="AHP34" s="76"/>
      <c r="AHQ34" s="76"/>
      <c r="AHR34" s="76"/>
      <c r="AHS34" s="76"/>
      <c r="AHT34" s="76"/>
      <c r="AHU34" s="76"/>
      <c r="AHV34" s="76"/>
      <c r="AHW34" s="76"/>
      <c r="AHX34" s="76"/>
      <c r="AHY34" s="76"/>
      <c r="AHZ34" s="76"/>
      <c r="AIA34" s="76"/>
      <c r="AIB34" s="76"/>
      <c r="AIC34" s="76"/>
      <c r="AID34" s="76"/>
      <c r="AIE34" s="76"/>
      <c r="AIF34" s="76"/>
      <c r="AIG34" s="76"/>
      <c r="AIH34" s="76"/>
      <c r="AII34" s="76"/>
      <c r="AIJ34" s="76"/>
      <c r="AIK34" s="76"/>
      <c r="AIL34" s="76"/>
      <c r="AIM34" s="76"/>
      <c r="AIN34" s="76"/>
      <c r="AIO34" s="76"/>
      <c r="AIP34" s="76"/>
      <c r="AIQ34" s="76"/>
      <c r="AIR34" s="76"/>
      <c r="AIS34" s="76"/>
      <c r="AIT34" s="76"/>
      <c r="AIU34" s="76"/>
      <c r="AIV34" s="76"/>
      <c r="AIW34" s="76"/>
      <c r="AIX34" s="76"/>
      <c r="AIY34" s="76"/>
      <c r="AIZ34" s="76"/>
      <c r="AJA34" s="76"/>
      <c r="AJB34" s="76"/>
      <c r="AJC34" s="76"/>
      <c r="AJD34" s="76"/>
      <c r="AJE34" s="76"/>
      <c r="AJF34" s="76"/>
      <c r="AJG34" s="76"/>
      <c r="AJH34" s="76"/>
      <c r="AJI34" s="76"/>
      <c r="AJJ34" s="76"/>
      <c r="AJK34" s="76"/>
      <c r="AJL34" s="76"/>
      <c r="AJM34" s="76"/>
      <c r="AJN34" s="76"/>
      <c r="AJO34" s="76"/>
      <c r="AJP34" s="76"/>
      <c r="AJQ34" s="76"/>
      <c r="AJR34" s="76"/>
      <c r="AJS34" s="76"/>
      <c r="AJT34" s="76"/>
      <c r="AJU34" s="76"/>
      <c r="AJV34" s="76"/>
      <c r="AJW34" s="76"/>
      <c r="AJX34" s="76"/>
      <c r="AJY34" s="76"/>
      <c r="AJZ34" s="76"/>
      <c r="AKA34" s="76"/>
      <c r="AKB34" s="76"/>
      <c r="AKC34" s="76"/>
      <c r="AKD34" s="76"/>
      <c r="AKE34" s="76"/>
      <c r="AKF34" s="76"/>
      <c r="AKG34" s="76"/>
      <c r="AKH34" s="76"/>
      <c r="AKI34" s="76"/>
      <c r="AKJ34" s="76"/>
      <c r="AKK34" s="76"/>
      <c r="AKL34" s="76"/>
      <c r="AKM34" s="76"/>
      <c r="AKN34" s="76"/>
      <c r="AKO34" s="76"/>
      <c r="AKP34" s="76"/>
      <c r="AKQ34" s="76"/>
      <c r="AKR34" s="76"/>
      <c r="AKS34" s="76"/>
      <c r="AKT34" s="76"/>
      <c r="AKU34" s="76"/>
      <c r="AKV34" s="76"/>
      <c r="AKW34" s="76"/>
      <c r="AKX34" s="76"/>
      <c r="AKY34" s="76"/>
      <c r="AKZ34" s="76"/>
      <c r="ALA34" s="76"/>
      <c r="ALB34" s="76"/>
      <c r="ALC34" s="76"/>
      <c r="ALD34" s="76"/>
      <c r="ALE34" s="76"/>
      <c r="ALF34" s="76"/>
      <c r="ALG34" s="76"/>
      <c r="ALH34" s="76"/>
      <c r="ALI34" s="76"/>
      <c r="ALJ34" s="76"/>
      <c r="ALK34" s="76"/>
      <c r="ALL34" s="76"/>
      <c r="ALM34" s="76"/>
      <c r="ALN34" s="76"/>
      <c r="ALO34" s="76"/>
      <c r="ALP34" s="76"/>
      <c r="ALQ34" s="76"/>
      <c r="ALR34" s="76"/>
      <c r="ALS34" s="76"/>
      <c r="ALT34" s="76"/>
      <c r="ALU34" s="76"/>
      <c r="ALV34" s="76"/>
      <c r="ALW34" s="76"/>
      <c r="ALX34" s="76"/>
      <c r="ALY34" s="76"/>
      <c r="ALZ34" s="76"/>
      <c r="AMA34" s="76"/>
      <c r="AMB34" s="76"/>
      <c r="AMC34" s="76"/>
      <c r="AMD34" s="76"/>
      <c r="AME34" s="76"/>
      <c r="AMF34" s="76"/>
      <c r="AMG34" s="76"/>
      <c r="AMH34" s="76"/>
    </row>
    <row r="35" spans="1:1022" s="36" customFormat="1" ht="24.75" customHeight="1" x14ac:dyDescent="0.2">
      <c r="A35" s="213" t="s">
        <v>433</v>
      </c>
      <c r="B35" s="213"/>
      <c r="C35" s="213"/>
      <c r="D35" s="213"/>
      <c r="E35" s="213"/>
      <c r="F35" s="213"/>
      <c r="G35" s="213"/>
      <c r="H35" s="213"/>
      <c r="I35" s="213"/>
      <c r="J35" s="213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6"/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6"/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6"/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6"/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6"/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6"/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76"/>
      <c r="HG35" s="76"/>
      <c r="HH35" s="76"/>
      <c r="HI35" s="76"/>
      <c r="HJ35" s="76"/>
      <c r="HK35" s="76"/>
      <c r="HL35" s="76"/>
      <c r="HM35" s="76"/>
      <c r="HN35" s="76"/>
      <c r="HO35" s="76"/>
      <c r="HP35" s="76"/>
      <c r="HQ35" s="76"/>
      <c r="HR35" s="76"/>
      <c r="HS35" s="76"/>
      <c r="HT35" s="76"/>
      <c r="HU35" s="76"/>
      <c r="HV35" s="76"/>
      <c r="HW35" s="76"/>
      <c r="HX35" s="76"/>
      <c r="HY35" s="76"/>
      <c r="HZ35" s="76"/>
      <c r="IA35" s="76"/>
      <c r="IB35" s="76"/>
      <c r="IC35" s="76"/>
      <c r="ID35" s="76"/>
      <c r="IE35" s="76"/>
      <c r="IF35" s="76"/>
      <c r="IG35" s="76"/>
      <c r="IH35" s="76"/>
      <c r="II35" s="76"/>
      <c r="IJ35" s="76"/>
      <c r="IK35" s="76"/>
      <c r="IL35" s="76"/>
      <c r="IM35" s="76"/>
      <c r="IN35" s="76"/>
      <c r="IO35" s="76"/>
      <c r="IP35" s="76"/>
      <c r="IQ35" s="76"/>
      <c r="IR35" s="76"/>
      <c r="IS35" s="76"/>
      <c r="IT35" s="76"/>
      <c r="IU35" s="76"/>
      <c r="IV35" s="76"/>
      <c r="IW35" s="76"/>
      <c r="IX35" s="76"/>
      <c r="IY35" s="76"/>
      <c r="IZ35" s="76"/>
      <c r="JA35" s="76"/>
      <c r="JB35" s="76"/>
      <c r="JC35" s="76"/>
      <c r="JD35" s="76"/>
      <c r="JE35" s="76"/>
      <c r="JF35" s="76"/>
      <c r="JG35" s="76"/>
      <c r="JH35" s="76"/>
      <c r="JI35" s="76"/>
      <c r="JJ35" s="76"/>
      <c r="JK35" s="76"/>
      <c r="JL35" s="76"/>
      <c r="JM35" s="76"/>
      <c r="JN35" s="76"/>
      <c r="JO35" s="76"/>
      <c r="JP35" s="76"/>
      <c r="JQ35" s="76"/>
      <c r="JR35" s="76"/>
      <c r="JS35" s="76"/>
      <c r="JT35" s="76"/>
      <c r="JU35" s="76"/>
      <c r="JV35" s="76"/>
      <c r="JW35" s="76"/>
      <c r="JX35" s="76"/>
      <c r="JY35" s="76"/>
      <c r="JZ35" s="76"/>
      <c r="KA35" s="76"/>
      <c r="KB35" s="76"/>
      <c r="KC35" s="76"/>
      <c r="KD35" s="76"/>
      <c r="KE35" s="76"/>
      <c r="KF35" s="76"/>
      <c r="KG35" s="76"/>
      <c r="KH35" s="76"/>
      <c r="KI35" s="76"/>
      <c r="KJ35" s="76"/>
      <c r="KK35" s="76"/>
      <c r="KL35" s="76"/>
      <c r="KM35" s="76"/>
      <c r="KN35" s="76"/>
      <c r="KO35" s="76"/>
      <c r="KP35" s="76"/>
      <c r="KQ35" s="76"/>
      <c r="KR35" s="76"/>
      <c r="KS35" s="76"/>
      <c r="KT35" s="76"/>
      <c r="KU35" s="76"/>
      <c r="KV35" s="76"/>
      <c r="KW35" s="76"/>
      <c r="KX35" s="76"/>
      <c r="KY35" s="76"/>
      <c r="KZ35" s="76"/>
      <c r="LA35" s="76"/>
      <c r="LB35" s="76"/>
      <c r="LC35" s="76"/>
      <c r="LD35" s="76"/>
      <c r="LE35" s="76"/>
      <c r="LF35" s="76"/>
      <c r="LG35" s="76"/>
      <c r="LH35" s="76"/>
      <c r="LI35" s="76"/>
      <c r="LJ35" s="76"/>
      <c r="LK35" s="76"/>
      <c r="LL35" s="76"/>
      <c r="LM35" s="76"/>
      <c r="LN35" s="76"/>
      <c r="LO35" s="76"/>
      <c r="LP35" s="76"/>
      <c r="LQ35" s="76"/>
      <c r="LR35" s="76"/>
      <c r="LS35" s="76"/>
      <c r="LT35" s="76"/>
      <c r="LU35" s="76"/>
      <c r="LV35" s="76"/>
      <c r="LW35" s="76"/>
      <c r="LX35" s="76"/>
      <c r="LY35" s="76"/>
      <c r="LZ35" s="76"/>
      <c r="MA35" s="76"/>
      <c r="MB35" s="76"/>
      <c r="MC35" s="76"/>
      <c r="MD35" s="76"/>
      <c r="ME35" s="76"/>
      <c r="MF35" s="76"/>
      <c r="MG35" s="76"/>
      <c r="MH35" s="76"/>
      <c r="MI35" s="76"/>
      <c r="MJ35" s="76"/>
      <c r="MK35" s="76"/>
      <c r="ML35" s="76"/>
      <c r="MM35" s="76"/>
      <c r="MN35" s="76"/>
      <c r="MO35" s="76"/>
      <c r="MP35" s="76"/>
      <c r="MQ35" s="76"/>
      <c r="MR35" s="76"/>
      <c r="MS35" s="76"/>
      <c r="MT35" s="76"/>
      <c r="MU35" s="76"/>
      <c r="MV35" s="76"/>
      <c r="MW35" s="76"/>
      <c r="MX35" s="76"/>
      <c r="MY35" s="76"/>
      <c r="MZ35" s="76"/>
      <c r="NA35" s="76"/>
      <c r="NB35" s="76"/>
      <c r="NC35" s="76"/>
      <c r="ND35" s="76"/>
      <c r="NE35" s="76"/>
      <c r="NF35" s="76"/>
      <c r="NG35" s="76"/>
      <c r="NH35" s="76"/>
      <c r="NI35" s="76"/>
      <c r="NJ35" s="76"/>
      <c r="NK35" s="76"/>
      <c r="NL35" s="76"/>
      <c r="NM35" s="76"/>
      <c r="NN35" s="76"/>
      <c r="NO35" s="76"/>
      <c r="NP35" s="76"/>
      <c r="NQ35" s="76"/>
      <c r="NR35" s="76"/>
      <c r="NS35" s="76"/>
      <c r="NT35" s="76"/>
      <c r="NU35" s="76"/>
      <c r="NV35" s="76"/>
      <c r="NW35" s="76"/>
      <c r="NX35" s="76"/>
      <c r="NY35" s="76"/>
      <c r="NZ35" s="76"/>
      <c r="OA35" s="76"/>
      <c r="OB35" s="76"/>
      <c r="OC35" s="76"/>
      <c r="OD35" s="76"/>
      <c r="OE35" s="76"/>
      <c r="OF35" s="76"/>
      <c r="OG35" s="76"/>
      <c r="OH35" s="76"/>
      <c r="OI35" s="76"/>
      <c r="OJ35" s="76"/>
      <c r="OK35" s="76"/>
      <c r="OL35" s="76"/>
      <c r="OM35" s="76"/>
      <c r="ON35" s="76"/>
      <c r="OO35" s="76"/>
      <c r="OP35" s="76"/>
      <c r="OQ35" s="76"/>
      <c r="OR35" s="76"/>
      <c r="OS35" s="76"/>
      <c r="OT35" s="76"/>
      <c r="OU35" s="76"/>
      <c r="OV35" s="76"/>
      <c r="OW35" s="76"/>
      <c r="OX35" s="76"/>
      <c r="OY35" s="76"/>
      <c r="OZ35" s="76"/>
      <c r="PA35" s="76"/>
      <c r="PB35" s="76"/>
      <c r="PC35" s="76"/>
      <c r="PD35" s="76"/>
      <c r="PE35" s="76"/>
      <c r="PF35" s="76"/>
      <c r="PG35" s="76"/>
      <c r="PH35" s="76"/>
      <c r="PI35" s="76"/>
      <c r="PJ35" s="76"/>
      <c r="PK35" s="76"/>
      <c r="PL35" s="76"/>
      <c r="PM35" s="76"/>
      <c r="PN35" s="76"/>
      <c r="PO35" s="76"/>
      <c r="PP35" s="76"/>
      <c r="PQ35" s="76"/>
      <c r="PR35" s="76"/>
      <c r="PS35" s="76"/>
      <c r="PT35" s="76"/>
      <c r="PU35" s="76"/>
      <c r="PV35" s="76"/>
      <c r="PW35" s="76"/>
      <c r="PX35" s="76"/>
      <c r="PY35" s="76"/>
      <c r="PZ35" s="76"/>
      <c r="QA35" s="76"/>
      <c r="QB35" s="76"/>
      <c r="QC35" s="76"/>
      <c r="QD35" s="76"/>
      <c r="QE35" s="76"/>
      <c r="QF35" s="76"/>
      <c r="QG35" s="76"/>
      <c r="QH35" s="76"/>
      <c r="QI35" s="76"/>
      <c r="QJ35" s="76"/>
      <c r="QK35" s="76"/>
      <c r="QL35" s="76"/>
      <c r="QM35" s="76"/>
      <c r="QN35" s="76"/>
      <c r="QO35" s="76"/>
      <c r="QP35" s="76"/>
      <c r="QQ35" s="76"/>
      <c r="QR35" s="76"/>
      <c r="QS35" s="76"/>
      <c r="QT35" s="76"/>
      <c r="QU35" s="76"/>
      <c r="QV35" s="76"/>
      <c r="QW35" s="76"/>
      <c r="QX35" s="76"/>
      <c r="QY35" s="76"/>
      <c r="QZ35" s="76"/>
      <c r="RA35" s="76"/>
      <c r="RB35" s="76"/>
      <c r="RC35" s="76"/>
      <c r="RD35" s="76"/>
      <c r="RE35" s="76"/>
      <c r="RF35" s="76"/>
      <c r="RG35" s="76"/>
      <c r="RH35" s="76"/>
      <c r="RI35" s="76"/>
      <c r="RJ35" s="76"/>
      <c r="RK35" s="76"/>
      <c r="RL35" s="76"/>
      <c r="RM35" s="76"/>
      <c r="RN35" s="76"/>
      <c r="RO35" s="76"/>
      <c r="RP35" s="76"/>
      <c r="RQ35" s="76"/>
      <c r="RR35" s="76"/>
      <c r="RS35" s="76"/>
      <c r="RT35" s="76"/>
      <c r="RU35" s="76"/>
      <c r="RV35" s="76"/>
      <c r="RW35" s="76"/>
      <c r="RX35" s="76"/>
      <c r="RY35" s="76"/>
      <c r="RZ35" s="76"/>
      <c r="SA35" s="76"/>
      <c r="SB35" s="76"/>
      <c r="SC35" s="76"/>
      <c r="SD35" s="76"/>
      <c r="SE35" s="76"/>
      <c r="SF35" s="76"/>
      <c r="SG35" s="76"/>
      <c r="SH35" s="76"/>
      <c r="SI35" s="76"/>
      <c r="SJ35" s="76"/>
      <c r="SK35" s="76"/>
      <c r="SL35" s="76"/>
      <c r="SM35" s="76"/>
      <c r="SN35" s="76"/>
      <c r="SO35" s="76"/>
      <c r="SP35" s="76"/>
      <c r="SQ35" s="76"/>
      <c r="SR35" s="76"/>
      <c r="SS35" s="76"/>
      <c r="ST35" s="76"/>
      <c r="SU35" s="76"/>
      <c r="SV35" s="76"/>
      <c r="SW35" s="76"/>
      <c r="SX35" s="76"/>
      <c r="SY35" s="76"/>
      <c r="SZ35" s="76"/>
      <c r="TA35" s="76"/>
      <c r="TB35" s="76"/>
      <c r="TC35" s="76"/>
      <c r="TD35" s="76"/>
      <c r="TE35" s="76"/>
      <c r="TF35" s="76"/>
      <c r="TG35" s="76"/>
      <c r="TH35" s="76"/>
      <c r="TI35" s="76"/>
      <c r="TJ35" s="76"/>
      <c r="TK35" s="76"/>
      <c r="TL35" s="76"/>
      <c r="TM35" s="76"/>
      <c r="TN35" s="76"/>
      <c r="TO35" s="76"/>
      <c r="TP35" s="76"/>
      <c r="TQ35" s="76"/>
      <c r="TR35" s="76"/>
      <c r="TS35" s="76"/>
      <c r="TT35" s="76"/>
      <c r="TU35" s="76"/>
      <c r="TV35" s="76"/>
      <c r="TW35" s="76"/>
      <c r="TX35" s="76"/>
      <c r="TY35" s="76"/>
      <c r="TZ35" s="76"/>
      <c r="UA35" s="76"/>
      <c r="UB35" s="76"/>
      <c r="UC35" s="76"/>
      <c r="UD35" s="76"/>
      <c r="UE35" s="76"/>
      <c r="UF35" s="76"/>
      <c r="UG35" s="76"/>
      <c r="UH35" s="76"/>
      <c r="UI35" s="76"/>
      <c r="UJ35" s="76"/>
      <c r="UK35" s="76"/>
      <c r="UL35" s="76"/>
      <c r="UM35" s="76"/>
      <c r="UN35" s="76"/>
      <c r="UO35" s="76"/>
      <c r="UP35" s="76"/>
      <c r="UQ35" s="76"/>
      <c r="UR35" s="76"/>
      <c r="US35" s="76"/>
      <c r="UT35" s="76"/>
      <c r="UU35" s="76"/>
      <c r="UV35" s="76"/>
      <c r="UW35" s="76"/>
      <c r="UX35" s="76"/>
      <c r="UY35" s="76"/>
      <c r="UZ35" s="76"/>
      <c r="VA35" s="76"/>
      <c r="VB35" s="76"/>
      <c r="VC35" s="76"/>
      <c r="VD35" s="76"/>
      <c r="VE35" s="76"/>
      <c r="VF35" s="76"/>
      <c r="VG35" s="76"/>
      <c r="VH35" s="76"/>
      <c r="VI35" s="76"/>
      <c r="VJ35" s="76"/>
      <c r="VK35" s="76"/>
      <c r="VL35" s="76"/>
      <c r="VM35" s="76"/>
      <c r="VN35" s="76"/>
      <c r="VO35" s="76"/>
      <c r="VP35" s="76"/>
      <c r="VQ35" s="76"/>
      <c r="VR35" s="76"/>
      <c r="VS35" s="76"/>
      <c r="VT35" s="76"/>
      <c r="VU35" s="76"/>
      <c r="VV35" s="76"/>
      <c r="VW35" s="76"/>
      <c r="VX35" s="76"/>
      <c r="VY35" s="76"/>
      <c r="VZ35" s="76"/>
      <c r="WA35" s="76"/>
      <c r="WB35" s="76"/>
      <c r="WC35" s="76"/>
      <c r="WD35" s="76"/>
      <c r="WE35" s="76"/>
      <c r="WF35" s="76"/>
      <c r="WG35" s="76"/>
      <c r="WH35" s="76"/>
      <c r="WI35" s="76"/>
      <c r="WJ35" s="76"/>
      <c r="WK35" s="76"/>
      <c r="WL35" s="76"/>
      <c r="WM35" s="76"/>
      <c r="WN35" s="76"/>
      <c r="WO35" s="76"/>
      <c r="WP35" s="76"/>
      <c r="WQ35" s="76"/>
      <c r="WR35" s="76"/>
      <c r="WS35" s="76"/>
      <c r="WT35" s="76"/>
      <c r="WU35" s="76"/>
      <c r="WV35" s="76"/>
      <c r="WW35" s="76"/>
      <c r="WX35" s="76"/>
      <c r="WY35" s="76"/>
      <c r="WZ35" s="76"/>
      <c r="XA35" s="76"/>
      <c r="XB35" s="76"/>
      <c r="XC35" s="76"/>
      <c r="XD35" s="76"/>
      <c r="XE35" s="76"/>
      <c r="XF35" s="76"/>
      <c r="XG35" s="76"/>
      <c r="XH35" s="76"/>
      <c r="XI35" s="76"/>
      <c r="XJ35" s="76"/>
      <c r="XK35" s="76"/>
      <c r="XL35" s="76"/>
      <c r="XM35" s="76"/>
      <c r="XN35" s="76"/>
      <c r="XO35" s="76"/>
      <c r="XP35" s="76"/>
      <c r="XQ35" s="76"/>
      <c r="XR35" s="76"/>
      <c r="XS35" s="76"/>
      <c r="XT35" s="76"/>
      <c r="XU35" s="76"/>
      <c r="XV35" s="76"/>
      <c r="XW35" s="76"/>
      <c r="XX35" s="76"/>
      <c r="XY35" s="76"/>
      <c r="XZ35" s="76"/>
      <c r="YA35" s="76"/>
      <c r="YB35" s="76"/>
      <c r="YC35" s="76"/>
      <c r="YD35" s="76"/>
      <c r="YE35" s="76"/>
      <c r="YF35" s="76"/>
      <c r="YG35" s="76"/>
      <c r="YH35" s="76"/>
      <c r="YI35" s="76"/>
      <c r="YJ35" s="76"/>
      <c r="YK35" s="76"/>
      <c r="YL35" s="76"/>
      <c r="YM35" s="76"/>
      <c r="YN35" s="76"/>
      <c r="YO35" s="76"/>
      <c r="YP35" s="76"/>
      <c r="YQ35" s="76"/>
      <c r="YR35" s="76"/>
      <c r="YS35" s="76"/>
      <c r="YT35" s="76"/>
      <c r="YU35" s="76"/>
      <c r="YV35" s="76"/>
      <c r="YW35" s="76"/>
      <c r="YX35" s="76"/>
      <c r="YY35" s="76"/>
      <c r="YZ35" s="76"/>
      <c r="ZA35" s="76"/>
      <c r="ZB35" s="76"/>
      <c r="ZC35" s="76"/>
      <c r="ZD35" s="76"/>
      <c r="ZE35" s="76"/>
      <c r="ZF35" s="76"/>
      <c r="ZG35" s="76"/>
      <c r="ZH35" s="76"/>
      <c r="ZI35" s="76"/>
      <c r="ZJ35" s="76"/>
      <c r="ZK35" s="76"/>
      <c r="ZL35" s="76"/>
      <c r="ZM35" s="76"/>
      <c r="ZN35" s="76"/>
      <c r="ZO35" s="76"/>
      <c r="ZP35" s="76"/>
      <c r="ZQ35" s="76"/>
      <c r="ZR35" s="76"/>
      <c r="ZS35" s="76"/>
      <c r="ZT35" s="76"/>
      <c r="ZU35" s="76"/>
      <c r="ZV35" s="76"/>
      <c r="ZW35" s="76"/>
      <c r="ZX35" s="76"/>
      <c r="ZY35" s="76"/>
      <c r="ZZ35" s="76"/>
      <c r="AAA35" s="76"/>
      <c r="AAB35" s="76"/>
      <c r="AAC35" s="76"/>
      <c r="AAD35" s="76"/>
      <c r="AAE35" s="76"/>
      <c r="AAF35" s="76"/>
      <c r="AAG35" s="76"/>
      <c r="AAH35" s="76"/>
      <c r="AAI35" s="76"/>
      <c r="AAJ35" s="76"/>
      <c r="AAK35" s="76"/>
      <c r="AAL35" s="76"/>
      <c r="AAM35" s="76"/>
      <c r="AAN35" s="76"/>
      <c r="AAO35" s="76"/>
      <c r="AAP35" s="76"/>
      <c r="AAQ35" s="76"/>
      <c r="AAR35" s="76"/>
      <c r="AAS35" s="76"/>
      <c r="AAT35" s="76"/>
      <c r="AAU35" s="76"/>
      <c r="AAV35" s="76"/>
      <c r="AAW35" s="76"/>
      <c r="AAX35" s="76"/>
      <c r="AAY35" s="76"/>
      <c r="AAZ35" s="76"/>
      <c r="ABA35" s="76"/>
      <c r="ABB35" s="76"/>
      <c r="ABC35" s="76"/>
      <c r="ABD35" s="76"/>
      <c r="ABE35" s="76"/>
      <c r="ABF35" s="76"/>
      <c r="ABG35" s="76"/>
      <c r="ABH35" s="76"/>
      <c r="ABI35" s="76"/>
      <c r="ABJ35" s="76"/>
      <c r="ABK35" s="76"/>
      <c r="ABL35" s="76"/>
      <c r="ABM35" s="76"/>
      <c r="ABN35" s="76"/>
      <c r="ABO35" s="76"/>
      <c r="ABP35" s="76"/>
      <c r="ABQ35" s="76"/>
      <c r="ABR35" s="76"/>
      <c r="ABS35" s="76"/>
      <c r="ABT35" s="76"/>
      <c r="ABU35" s="76"/>
      <c r="ABV35" s="76"/>
      <c r="ABW35" s="76"/>
      <c r="ABX35" s="76"/>
      <c r="ABY35" s="76"/>
      <c r="ABZ35" s="76"/>
      <c r="ACA35" s="76"/>
      <c r="ACB35" s="76"/>
      <c r="ACC35" s="76"/>
      <c r="ACD35" s="76"/>
      <c r="ACE35" s="76"/>
      <c r="ACF35" s="76"/>
      <c r="ACG35" s="76"/>
      <c r="ACH35" s="76"/>
      <c r="ACI35" s="76"/>
      <c r="ACJ35" s="76"/>
      <c r="ACK35" s="76"/>
      <c r="ACL35" s="76"/>
      <c r="ACM35" s="76"/>
      <c r="ACN35" s="76"/>
      <c r="ACO35" s="76"/>
      <c r="ACP35" s="76"/>
      <c r="ACQ35" s="76"/>
      <c r="ACR35" s="76"/>
      <c r="ACS35" s="76"/>
      <c r="ACT35" s="76"/>
      <c r="ACU35" s="76"/>
      <c r="ACV35" s="76"/>
      <c r="ACW35" s="76"/>
      <c r="ACX35" s="76"/>
      <c r="ACY35" s="76"/>
      <c r="ACZ35" s="76"/>
      <c r="ADA35" s="76"/>
      <c r="ADB35" s="76"/>
      <c r="ADC35" s="76"/>
      <c r="ADD35" s="76"/>
      <c r="ADE35" s="76"/>
      <c r="ADF35" s="76"/>
      <c r="ADG35" s="76"/>
      <c r="ADH35" s="76"/>
      <c r="ADI35" s="76"/>
      <c r="ADJ35" s="76"/>
      <c r="ADK35" s="76"/>
      <c r="ADL35" s="76"/>
      <c r="ADM35" s="76"/>
      <c r="ADN35" s="76"/>
      <c r="ADO35" s="76"/>
      <c r="ADP35" s="76"/>
      <c r="ADQ35" s="76"/>
      <c r="ADR35" s="76"/>
      <c r="ADS35" s="76"/>
      <c r="ADT35" s="76"/>
      <c r="ADU35" s="76"/>
      <c r="ADV35" s="76"/>
      <c r="ADW35" s="76"/>
      <c r="ADX35" s="76"/>
      <c r="ADY35" s="76"/>
      <c r="ADZ35" s="76"/>
      <c r="AEA35" s="76"/>
      <c r="AEB35" s="76"/>
      <c r="AEC35" s="76"/>
      <c r="AED35" s="76"/>
      <c r="AEE35" s="76"/>
      <c r="AEF35" s="76"/>
      <c r="AEG35" s="76"/>
      <c r="AEH35" s="76"/>
      <c r="AEI35" s="76"/>
      <c r="AEJ35" s="76"/>
      <c r="AEK35" s="76"/>
      <c r="AEL35" s="76"/>
      <c r="AEM35" s="76"/>
      <c r="AEN35" s="76"/>
      <c r="AEO35" s="76"/>
      <c r="AEP35" s="76"/>
      <c r="AEQ35" s="76"/>
      <c r="AER35" s="76"/>
      <c r="AES35" s="76"/>
      <c r="AET35" s="76"/>
      <c r="AEU35" s="76"/>
      <c r="AEV35" s="76"/>
      <c r="AEW35" s="76"/>
      <c r="AEX35" s="76"/>
      <c r="AEY35" s="76"/>
      <c r="AEZ35" s="76"/>
      <c r="AFA35" s="76"/>
      <c r="AFB35" s="76"/>
      <c r="AFC35" s="76"/>
      <c r="AFD35" s="76"/>
      <c r="AFE35" s="76"/>
      <c r="AFF35" s="76"/>
      <c r="AFG35" s="76"/>
      <c r="AFH35" s="76"/>
      <c r="AFI35" s="76"/>
      <c r="AFJ35" s="76"/>
      <c r="AFK35" s="76"/>
      <c r="AFL35" s="76"/>
      <c r="AFM35" s="76"/>
      <c r="AFN35" s="76"/>
      <c r="AFO35" s="76"/>
      <c r="AFP35" s="76"/>
      <c r="AFQ35" s="76"/>
      <c r="AFR35" s="76"/>
      <c r="AFS35" s="76"/>
      <c r="AFT35" s="76"/>
      <c r="AFU35" s="76"/>
      <c r="AFV35" s="76"/>
      <c r="AFW35" s="76"/>
      <c r="AFX35" s="76"/>
      <c r="AFY35" s="76"/>
      <c r="AFZ35" s="76"/>
      <c r="AGA35" s="76"/>
      <c r="AGB35" s="76"/>
      <c r="AGC35" s="76"/>
      <c r="AGD35" s="76"/>
      <c r="AGE35" s="76"/>
      <c r="AGF35" s="76"/>
      <c r="AGG35" s="76"/>
      <c r="AGH35" s="76"/>
      <c r="AGI35" s="76"/>
      <c r="AGJ35" s="76"/>
      <c r="AGK35" s="76"/>
      <c r="AGL35" s="76"/>
      <c r="AGM35" s="76"/>
      <c r="AGN35" s="76"/>
      <c r="AGO35" s="76"/>
      <c r="AGP35" s="76"/>
      <c r="AGQ35" s="76"/>
      <c r="AGR35" s="76"/>
      <c r="AGS35" s="76"/>
      <c r="AGT35" s="76"/>
      <c r="AGU35" s="76"/>
      <c r="AGV35" s="76"/>
      <c r="AGW35" s="76"/>
      <c r="AGX35" s="76"/>
      <c r="AGY35" s="76"/>
      <c r="AGZ35" s="76"/>
      <c r="AHA35" s="76"/>
      <c r="AHB35" s="76"/>
      <c r="AHC35" s="76"/>
      <c r="AHD35" s="76"/>
      <c r="AHE35" s="76"/>
      <c r="AHF35" s="76"/>
      <c r="AHG35" s="76"/>
      <c r="AHH35" s="76"/>
      <c r="AHI35" s="76"/>
      <c r="AHJ35" s="76"/>
      <c r="AHK35" s="76"/>
      <c r="AHL35" s="76"/>
      <c r="AHM35" s="76"/>
      <c r="AHN35" s="76"/>
      <c r="AHO35" s="76"/>
      <c r="AHP35" s="76"/>
      <c r="AHQ35" s="76"/>
      <c r="AHR35" s="76"/>
      <c r="AHS35" s="76"/>
      <c r="AHT35" s="76"/>
      <c r="AHU35" s="76"/>
      <c r="AHV35" s="76"/>
      <c r="AHW35" s="76"/>
      <c r="AHX35" s="76"/>
      <c r="AHY35" s="76"/>
      <c r="AHZ35" s="76"/>
      <c r="AIA35" s="76"/>
      <c r="AIB35" s="76"/>
      <c r="AIC35" s="76"/>
      <c r="AID35" s="76"/>
      <c r="AIE35" s="76"/>
      <c r="AIF35" s="76"/>
      <c r="AIG35" s="76"/>
      <c r="AIH35" s="76"/>
      <c r="AII35" s="76"/>
      <c r="AIJ35" s="76"/>
      <c r="AIK35" s="76"/>
      <c r="AIL35" s="76"/>
      <c r="AIM35" s="76"/>
      <c r="AIN35" s="76"/>
      <c r="AIO35" s="76"/>
      <c r="AIP35" s="76"/>
      <c r="AIQ35" s="76"/>
      <c r="AIR35" s="76"/>
      <c r="AIS35" s="76"/>
      <c r="AIT35" s="76"/>
      <c r="AIU35" s="76"/>
      <c r="AIV35" s="76"/>
      <c r="AIW35" s="76"/>
      <c r="AIX35" s="76"/>
      <c r="AIY35" s="76"/>
      <c r="AIZ35" s="76"/>
      <c r="AJA35" s="76"/>
      <c r="AJB35" s="76"/>
      <c r="AJC35" s="76"/>
      <c r="AJD35" s="76"/>
      <c r="AJE35" s="76"/>
      <c r="AJF35" s="76"/>
      <c r="AJG35" s="76"/>
      <c r="AJH35" s="76"/>
      <c r="AJI35" s="76"/>
      <c r="AJJ35" s="76"/>
      <c r="AJK35" s="76"/>
      <c r="AJL35" s="76"/>
      <c r="AJM35" s="76"/>
      <c r="AJN35" s="76"/>
      <c r="AJO35" s="76"/>
      <c r="AJP35" s="76"/>
      <c r="AJQ35" s="76"/>
      <c r="AJR35" s="76"/>
      <c r="AJS35" s="76"/>
      <c r="AJT35" s="76"/>
      <c r="AJU35" s="76"/>
      <c r="AJV35" s="76"/>
      <c r="AJW35" s="76"/>
      <c r="AJX35" s="76"/>
      <c r="AJY35" s="76"/>
      <c r="AJZ35" s="76"/>
      <c r="AKA35" s="76"/>
      <c r="AKB35" s="76"/>
      <c r="AKC35" s="76"/>
      <c r="AKD35" s="76"/>
      <c r="AKE35" s="76"/>
      <c r="AKF35" s="76"/>
      <c r="AKG35" s="76"/>
      <c r="AKH35" s="76"/>
      <c r="AKI35" s="76"/>
      <c r="AKJ35" s="76"/>
      <c r="AKK35" s="76"/>
      <c r="AKL35" s="76"/>
      <c r="AKM35" s="76"/>
      <c r="AKN35" s="76"/>
      <c r="AKO35" s="76"/>
      <c r="AKP35" s="76"/>
      <c r="AKQ35" s="76"/>
      <c r="AKR35" s="76"/>
      <c r="AKS35" s="76"/>
      <c r="AKT35" s="76"/>
      <c r="AKU35" s="76"/>
      <c r="AKV35" s="76"/>
      <c r="AKW35" s="76"/>
      <c r="AKX35" s="76"/>
      <c r="AKY35" s="76"/>
      <c r="AKZ35" s="76"/>
      <c r="ALA35" s="76"/>
      <c r="ALB35" s="76"/>
      <c r="ALC35" s="76"/>
      <c r="ALD35" s="76"/>
      <c r="ALE35" s="76"/>
      <c r="ALF35" s="76"/>
      <c r="ALG35" s="76"/>
      <c r="ALH35" s="76"/>
      <c r="ALI35" s="76"/>
      <c r="ALJ35" s="76"/>
      <c r="ALK35" s="76"/>
      <c r="ALL35" s="76"/>
      <c r="ALM35" s="76"/>
      <c r="ALN35" s="76"/>
      <c r="ALO35" s="76"/>
      <c r="ALP35" s="76"/>
      <c r="ALQ35" s="76"/>
      <c r="ALR35" s="76"/>
      <c r="ALS35" s="76"/>
      <c r="ALT35" s="76"/>
      <c r="ALU35" s="76"/>
      <c r="ALV35" s="76"/>
      <c r="ALW35" s="76"/>
      <c r="ALX35" s="76"/>
      <c r="ALY35" s="76"/>
      <c r="ALZ35" s="76"/>
      <c r="AMA35" s="76"/>
      <c r="AMB35" s="76"/>
      <c r="AMC35" s="76"/>
      <c r="AMD35" s="76"/>
      <c r="AME35" s="76"/>
      <c r="AMF35" s="76"/>
      <c r="AMG35" s="76"/>
      <c r="AMH35" s="76"/>
    </row>
    <row r="36" spans="1:1022" s="35" customFormat="1" ht="25.5" customHeight="1" x14ac:dyDescent="0.2">
      <c r="A36" s="244"/>
      <c r="B36" s="244"/>
      <c r="C36" s="244"/>
      <c r="D36" s="244"/>
      <c r="E36" s="244"/>
      <c r="F36" s="244"/>
      <c r="G36" s="244"/>
      <c r="H36" s="244"/>
      <c r="I36" s="244"/>
      <c r="J36" s="244"/>
    </row>
    <row r="37" spans="1:1022" s="35" customFormat="1" ht="25.5" customHeight="1" x14ac:dyDescent="0.2">
      <c r="A37" s="244"/>
      <c r="B37" s="244"/>
      <c r="C37" s="244"/>
      <c r="D37" s="244"/>
      <c r="E37" s="244"/>
      <c r="F37" s="244"/>
      <c r="G37" s="244"/>
      <c r="H37" s="244"/>
      <c r="I37" s="244"/>
      <c r="J37" s="244"/>
    </row>
    <row r="38" spans="1:1022" s="3" customFormat="1" ht="20.25" customHeight="1" x14ac:dyDescent="0.2">
      <c r="B38" s="37"/>
    </row>
    <row r="39" spans="1:1022" s="38" customFormat="1" ht="12.75" x14ac:dyDescent="0.2">
      <c r="A39" s="38" t="s">
        <v>20</v>
      </c>
      <c r="B39" s="39"/>
      <c r="E39" s="38" t="s">
        <v>21</v>
      </c>
      <c r="I39" s="38" t="s">
        <v>22</v>
      </c>
    </row>
  </sheetData>
  <mergeCells count="14">
    <mergeCell ref="B24:J24"/>
    <mergeCell ref="A34:J34"/>
    <mergeCell ref="A35:J35"/>
    <mergeCell ref="A36:J36"/>
    <mergeCell ref="A37:J37"/>
    <mergeCell ref="A27:J27"/>
    <mergeCell ref="A28:J28"/>
    <mergeCell ref="A30:J30"/>
    <mergeCell ref="A31:J31"/>
    <mergeCell ref="A1:D1"/>
    <mergeCell ref="A3:J3"/>
    <mergeCell ref="A7:J7"/>
    <mergeCell ref="A16:J16"/>
    <mergeCell ref="A19:J19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0:J23 J8:J14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7:J18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44"/>
  <sheetViews>
    <sheetView topLeftCell="A25" zoomScale="164" zoomScaleNormal="100" workbookViewId="0">
      <selection activeCell="A13" sqref="A13:J13"/>
    </sheetView>
  </sheetViews>
  <sheetFormatPr defaultColWidth="8.875" defaultRowHeight="15" x14ac:dyDescent="0.25"/>
  <cols>
    <col min="1" max="1" width="3.125" style="5" customWidth="1"/>
    <col min="2" max="2" width="26.5" style="5" customWidth="1"/>
    <col min="3" max="3" width="6.375" style="5" customWidth="1"/>
    <col min="4" max="4" width="4.5" style="5" customWidth="1"/>
    <col min="5" max="5" width="14.125" style="66" customWidth="1"/>
    <col min="6" max="10" width="10.625" style="5" customWidth="1"/>
    <col min="11" max="11" width="14.125" style="5" customWidth="1"/>
    <col min="12" max="1022" width="8.625" style="5" customWidth="1"/>
  </cols>
  <sheetData>
    <row r="1" spans="1:46" x14ac:dyDescent="0.25">
      <c r="A1" s="223" t="s">
        <v>0</v>
      </c>
      <c r="B1" s="223"/>
      <c r="C1" s="223"/>
      <c r="D1" s="223"/>
      <c r="E1" s="62"/>
      <c r="F1" s="3"/>
      <c r="G1" s="3" t="s">
        <v>47</v>
      </c>
      <c r="H1" s="3"/>
      <c r="I1" s="3"/>
      <c r="J1" s="3"/>
    </row>
    <row r="2" spans="1:46" s="9" customFormat="1" ht="6" customHeight="1" x14ac:dyDescent="0.15">
      <c r="E2" s="63"/>
    </row>
    <row r="3" spans="1:46" ht="18" customHeight="1" x14ac:dyDescent="0.25">
      <c r="A3" s="248" t="s">
        <v>31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46" s="9" customFormat="1" ht="6" customHeight="1" x14ac:dyDescent="0.15">
      <c r="B4" s="49"/>
      <c r="C4" s="49"/>
      <c r="E4" s="63"/>
    </row>
    <row r="5" spans="1:46" s="13" customFormat="1" ht="33.7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46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46" s="17" customFormat="1" ht="15" customHeight="1" x14ac:dyDescent="0.2">
      <c r="A7" s="243" t="s">
        <v>628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46" s="147" customFormat="1" ht="30.75" customHeight="1" x14ac:dyDescent="0.2">
      <c r="A8" s="18">
        <v>1</v>
      </c>
      <c r="B8" s="102" t="s">
        <v>518</v>
      </c>
      <c r="C8" s="92">
        <v>1350</v>
      </c>
      <c r="D8" s="93" t="s">
        <v>17</v>
      </c>
      <c r="E8" s="21"/>
      <c r="F8" s="140"/>
      <c r="G8" s="177">
        <f>C8*ROUND(F8, 4)</f>
        <v>0</v>
      </c>
      <c r="H8" s="177">
        <f>G8*0.095</f>
        <v>0</v>
      </c>
      <c r="I8" s="177">
        <f>G8+H8</f>
        <v>0</v>
      </c>
      <c r="J8" s="23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</row>
    <row r="9" spans="1:46" s="17" customFormat="1" ht="30" customHeight="1" x14ac:dyDescent="0.2">
      <c r="A9" s="18">
        <v>2</v>
      </c>
      <c r="B9" s="102" t="s">
        <v>517</v>
      </c>
      <c r="C9" s="92">
        <v>350</v>
      </c>
      <c r="D9" s="93" t="s">
        <v>17</v>
      </c>
      <c r="E9" s="21"/>
      <c r="F9" s="140"/>
      <c r="G9" s="177">
        <f>C9*ROUND(F9, 4)</f>
        <v>0</v>
      </c>
      <c r="H9" s="177">
        <f>G9*0.095</f>
        <v>0</v>
      </c>
      <c r="I9" s="177">
        <f>G9+H9</f>
        <v>0</v>
      </c>
      <c r="J9" s="23"/>
    </row>
    <row r="10" spans="1:46" s="17" customFormat="1" ht="13.5" x14ac:dyDescent="0.2">
      <c r="A10" s="18">
        <v>3</v>
      </c>
      <c r="B10" s="102" t="s">
        <v>519</v>
      </c>
      <c r="C10" s="92">
        <v>270</v>
      </c>
      <c r="D10" s="93" t="s">
        <v>17</v>
      </c>
      <c r="E10" s="21"/>
      <c r="F10" s="140"/>
      <c r="G10" s="22">
        <f t="shared" ref="G10:G11" si="0">C10*ROUND(F10, 4)</f>
        <v>0</v>
      </c>
      <c r="H10" s="22">
        <f>G10*0.095</f>
        <v>0</v>
      </c>
      <c r="I10" s="22">
        <f>G10+H10</f>
        <v>0</v>
      </c>
      <c r="J10" s="23"/>
    </row>
    <row r="11" spans="1:46" s="17" customFormat="1" ht="27" x14ac:dyDescent="0.2">
      <c r="A11" s="18">
        <v>4</v>
      </c>
      <c r="B11" s="102" t="s">
        <v>520</v>
      </c>
      <c r="C11" s="92">
        <v>80</v>
      </c>
      <c r="D11" s="93" t="s">
        <v>17</v>
      </c>
      <c r="E11" s="21"/>
      <c r="F11" s="140"/>
      <c r="G11" s="22">
        <f t="shared" si="0"/>
        <v>0</v>
      </c>
      <c r="H11" s="22">
        <f>G11*0.095</f>
        <v>0</v>
      </c>
      <c r="I11" s="22">
        <f>G11+H11</f>
        <v>0</v>
      </c>
      <c r="J11" s="23"/>
    </row>
    <row r="12" spans="1:46" s="17" customFormat="1" ht="20.100000000000001" customHeight="1" x14ac:dyDescent="0.2">
      <c r="A12" s="24"/>
      <c r="B12" s="25" t="s">
        <v>408</v>
      </c>
      <c r="C12" s="26" t="s">
        <v>16</v>
      </c>
      <c r="D12" s="26" t="s">
        <v>16</v>
      </c>
      <c r="E12" s="26" t="s">
        <v>16</v>
      </c>
      <c r="F12" s="27" t="s">
        <v>16</v>
      </c>
      <c r="G12" s="28">
        <f>SUM(G8:G11)</f>
        <v>0</v>
      </c>
      <c r="H12" s="28">
        <f>SUM(H8:H11)</f>
        <v>0</v>
      </c>
      <c r="I12" s="28">
        <f>SUM(I8:I11)</f>
        <v>0</v>
      </c>
      <c r="J12" s="29">
        <f>SUM(J8:J11)</f>
        <v>0</v>
      </c>
    </row>
    <row r="13" spans="1:46" s="17" customFormat="1" ht="15" customHeight="1" x14ac:dyDescent="0.2">
      <c r="A13" s="243" t="s">
        <v>629</v>
      </c>
      <c r="B13" s="243"/>
      <c r="C13" s="243"/>
      <c r="D13" s="243"/>
      <c r="E13" s="243"/>
      <c r="F13" s="243"/>
      <c r="G13" s="243"/>
      <c r="H13" s="243"/>
      <c r="I13" s="243"/>
      <c r="J13" s="243"/>
    </row>
    <row r="14" spans="1:46" s="57" customFormat="1" ht="13.5" x14ac:dyDescent="0.2">
      <c r="A14" s="18">
        <v>1</v>
      </c>
      <c r="B14" s="97" t="s">
        <v>232</v>
      </c>
      <c r="C14" s="92">
        <v>1700</v>
      </c>
      <c r="D14" s="93" t="s">
        <v>17</v>
      </c>
      <c r="E14" s="21"/>
      <c r="F14" s="140"/>
      <c r="G14" s="22">
        <f t="shared" ref="G14:G24" si="1">C14*ROUND(F14, 4)</f>
        <v>0</v>
      </c>
      <c r="H14" s="22">
        <f t="shared" ref="H14:H24" si="2">G14*0.095</f>
        <v>0</v>
      </c>
      <c r="I14" s="22">
        <f t="shared" ref="I14:I24" si="3">G14+H14</f>
        <v>0</v>
      </c>
      <c r="J14" s="23"/>
      <c r="K14" s="17"/>
    </row>
    <row r="15" spans="1:46" s="57" customFormat="1" ht="13.5" x14ac:dyDescent="0.2">
      <c r="A15" s="18">
        <v>2</v>
      </c>
      <c r="B15" s="97" t="s">
        <v>521</v>
      </c>
      <c r="C15" s="92">
        <v>135</v>
      </c>
      <c r="D15" s="93" t="s">
        <v>17</v>
      </c>
      <c r="E15" s="21"/>
      <c r="F15" s="140"/>
      <c r="G15" s="22">
        <f t="shared" si="1"/>
        <v>0</v>
      </c>
      <c r="H15" s="22">
        <f t="shared" si="2"/>
        <v>0</v>
      </c>
      <c r="I15" s="22">
        <f t="shared" si="3"/>
        <v>0</v>
      </c>
      <c r="J15" s="23"/>
      <c r="K15" s="17"/>
    </row>
    <row r="16" spans="1:46" s="57" customFormat="1" ht="40.5" x14ac:dyDescent="0.2">
      <c r="A16" s="18">
        <v>3</v>
      </c>
      <c r="B16" s="97" t="s">
        <v>233</v>
      </c>
      <c r="C16" s="92">
        <v>90</v>
      </c>
      <c r="D16" s="93" t="s">
        <v>17</v>
      </c>
      <c r="E16" s="21"/>
      <c r="F16" s="140"/>
      <c r="G16" s="22">
        <f t="shared" si="1"/>
        <v>0</v>
      </c>
      <c r="H16" s="22">
        <f t="shared" si="2"/>
        <v>0</v>
      </c>
      <c r="I16" s="22">
        <f t="shared" si="3"/>
        <v>0</v>
      </c>
      <c r="J16" s="23"/>
      <c r="K16" s="17"/>
    </row>
    <row r="17" spans="1:11" s="57" customFormat="1" ht="42" customHeight="1" x14ac:dyDescent="0.2">
      <c r="A17" s="18">
        <v>4</v>
      </c>
      <c r="B17" s="97" t="s">
        <v>524</v>
      </c>
      <c r="C17" s="92">
        <v>45</v>
      </c>
      <c r="D17" s="93" t="s">
        <v>17</v>
      </c>
      <c r="E17" s="21"/>
      <c r="F17" s="140"/>
      <c r="G17" s="22">
        <f t="shared" si="1"/>
        <v>0</v>
      </c>
      <c r="H17" s="22">
        <f t="shared" si="2"/>
        <v>0</v>
      </c>
      <c r="I17" s="22">
        <f t="shared" si="3"/>
        <v>0</v>
      </c>
      <c r="J17" s="23"/>
      <c r="K17" s="17"/>
    </row>
    <row r="18" spans="1:11" s="57" customFormat="1" ht="47.25" customHeight="1" x14ac:dyDescent="0.2">
      <c r="A18" s="18">
        <v>5</v>
      </c>
      <c r="B18" s="97" t="s">
        <v>525</v>
      </c>
      <c r="C18" s="92">
        <v>45</v>
      </c>
      <c r="D18" s="93" t="s">
        <v>17</v>
      </c>
      <c r="E18" s="21"/>
      <c r="F18" s="140"/>
      <c r="G18" s="22">
        <f t="shared" si="1"/>
        <v>0</v>
      </c>
      <c r="H18" s="22">
        <f t="shared" si="2"/>
        <v>0</v>
      </c>
      <c r="I18" s="22">
        <f t="shared" si="3"/>
        <v>0</v>
      </c>
      <c r="J18" s="23"/>
      <c r="K18" s="17"/>
    </row>
    <row r="19" spans="1:11" s="57" customFormat="1" ht="40.35" customHeight="1" x14ac:dyDescent="0.2">
      <c r="A19" s="18">
        <v>6</v>
      </c>
      <c r="B19" s="97" t="s">
        <v>234</v>
      </c>
      <c r="C19" s="92">
        <v>135</v>
      </c>
      <c r="D19" s="93" t="s">
        <v>17</v>
      </c>
      <c r="E19" s="21"/>
      <c r="F19" s="140"/>
      <c r="G19" s="22">
        <f t="shared" si="1"/>
        <v>0</v>
      </c>
      <c r="H19" s="22">
        <f t="shared" si="2"/>
        <v>0</v>
      </c>
      <c r="I19" s="22">
        <f t="shared" si="3"/>
        <v>0</v>
      </c>
      <c r="J19" s="23"/>
      <c r="K19" s="17"/>
    </row>
    <row r="20" spans="1:11" s="57" customFormat="1" ht="27" x14ac:dyDescent="0.2">
      <c r="A20" s="18">
        <v>7</v>
      </c>
      <c r="B20" s="98" t="s">
        <v>235</v>
      </c>
      <c r="C20" s="92">
        <v>135</v>
      </c>
      <c r="D20" s="93" t="s">
        <v>17</v>
      </c>
      <c r="E20" s="21"/>
      <c r="F20" s="140"/>
      <c r="G20" s="22">
        <f t="shared" si="1"/>
        <v>0</v>
      </c>
      <c r="H20" s="22">
        <f t="shared" si="2"/>
        <v>0</v>
      </c>
      <c r="I20" s="22">
        <f t="shared" si="3"/>
        <v>0</v>
      </c>
      <c r="J20" s="23"/>
      <c r="K20" s="17"/>
    </row>
    <row r="21" spans="1:11" s="17" customFormat="1" ht="27" x14ac:dyDescent="0.2">
      <c r="A21" s="18">
        <v>8</v>
      </c>
      <c r="B21" s="98" t="s">
        <v>236</v>
      </c>
      <c r="C21" s="92">
        <v>45</v>
      </c>
      <c r="D21" s="93" t="s">
        <v>17</v>
      </c>
      <c r="E21" s="21"/>
      <c r="F21" s="140"/>
      <c r="G21" s="22">
        <f t="shared" si="1"/>
        <v>0</v>
      </c>
      <c r="H21" s="22">
        <f t="shared" si="2"/>
        <v>0</v>
      </c>
      <c r="I21" s="22">
        <f t="shared" si="3"/>
        <v>0</v>
      </c>
      <c r="J21" s="23"/>
    </row>
    <row r="22" spans="1:11" s="17" customFormat="1" ht="40.5" x14ac:dyDescent="0.2">
      <c r="A22" s="18">
        <v>9</v>
      </c>
      <c r="B22" s="98" t="s">
        <v>522</v>
      </c>
      <c r="C22" s="92">
        <v>180</v>
      </c>
      <c r="D22" s="93" t="s">
        <v>17</v>
      </c>
      <c r="E22" s="21"/>
      <c r="F22" s="140"/>
      <c r="G22" s="22">
        <f t="shared" si="1"/>
        <v>0</v>
      </c>
      <c r="H22" s="22">
        <f t="shared" si="2"/>
        <v>0</v>
      </c>
      <c r="I22" s="22">
        <f t="shared" si="3"/>
        <v>0</v>
      </c>
      <c r="J22" s="23"/>
    </row>
    <row r="23" spans="1:11" s="17" customFormat="1" ht="13.5" x14ac:dyDescent="0.2">
      <c r="A23" s="18">
        <v>10</v>
      </c>
      <c r="B23" s="98" t="s">
        <v>237</v>
      </c>
      <c r="C23" s="92">
        <v>90</v>
      </c>
      <c r="D23" s="93" t="s">
        <v>17</v>
      </c>
      <c r="E23" s="21"/>
      <c r="F23" s="140"/>
      <c r="G23" s="22">
        <f t="shared" si="1"/>
        <v>0</v>
      </c>
      <c r="H23" s="22">
        <f t="shared" si="2"/>
        <v>0</v>
      </c>
      <c r="I23" s="22">
        <f t="shared" si="3"/>
        <v>0</v>
      </c>
      <c r="J23" s="23"/>
    </row>
    <row r="24" spans="1:11" s="17" customFormat="1" ht="13.5" x14ac:dyDescent="0.25">
      <c r="A24" s="103">
        <v>11</v>
      </c>
      <c r="B24" s="110" t="s">
        <v>523</v>
      </c>
      <c r="C24" s="126">
        <v>90</v>
      </c>
      <c r="D24" s="126" t="s">
        <v>17</v>
      </c>
      <c r="E24" s="104"/>
      <c r="F24" s="140"/>
      <c r="G24" s="22">
        <f t="shared" si="1"/>
        <v>0</v>
      </c>
      <c r="H24" s="22">
        <f t="shared" si="2"/>
        <v>0</v>
      </c>
      <c r="I24" s="22">
        <f t="shared" si="3"/>
        <v>0</v>
      </c>
      <c r="J24" s="23"/>
    </row>
    <row r="25" spans="1:11" s="17" customFormat="1" ht="20.100000000000001" customHeight="1" x14ac:dyDescent="0.2">
      <c r="A25" s="24"/>
      <c r="B25" s="116" t="s">
        <v>409</v>
      </c>
      <c r="C25" s="117" t="s">
        <v>16</v>
      </c>
      <c r="D25" s="117" t="s">
        <v>16</v>
      </c>
      <c r="E25" s="26" t="s">
        <v>16</v>
      </c>
      <c r="F25" s="27" t="s">
        <v>16</v>
      </c>
      <c r="G25" s="28">
        <f>SUM(G14:G24)</f>
        <v>0</v>
      </c>
      <c r="H25" s="28">
        <f>SUM(H14:H24)</f>
        <v>0</v>
      </c>
      <c r="I25" s="28">
        <f>SUM(I14:I24)</f>
        <v>0</v>
      </c>
      <c r="J25" s="29">
        <f>SUM(J14:J24)</f>
        <v>0</v>
      </c>
    </row>
    <row r="26" spans="1:11" s="17" customFormat="1" ht="17.100000000000001" customHeight="1" x14ac:dyDescent="0.25">
      <c r="A26" s="64"/>
      <c r="B26" s="240" t="s">
        <v>346</v>
      </c>
      <c r="C26" s="250"/>
      <c r="D26" s="250"/>
      <c r="E26" s="250"/>
      <c r="F26" s="250"/>
      <c r="G26" s="250"/>
      <c r="H26" s="250"/>
      <c r="I26" s="250"/>
      <c r="J26" s="250"/>
    </row>
    <row r="27" spans="1:11" s="30" customFormat="1" ht="12.95" customHeight="1" x14ac:dyDescent="0.2">
      <c r="A27" s="58" t="s">
        <v>29</v>
      </c>
      <c r="B27" s="3"/>
      <c r="C27" s="59"/>
      <c r="D27" s="60"/>
      <c r="E27" s="3"/>
      <c r="F27" s="3"/>
      <c r="G27" s="3"/>
      <c r="H27" s="3"/>
      <c r="I27" s="3"/>
      <c r="J27" s="3"/>
    </row>
    <row r="28" spans="1:11" s="30" customFormat="1" ht="12.95" customHeight="1" x14ac:dyDescent="0.2">
      <c r="A28" s="249" t="s">
        <v>32</v>
      </c>
      <c r="B28" s="249"/>
      <c r="C28" s="249"/>
      <c r="D28" s="249"/>
      <c r="E28" s="249"/>
      <c r="F28" s="249"/>
      <c r="G28" s="249"/>
      <c r="H28" s="249"/>
      <c r="I28" s="249"/>
      <c r="J28" s="249"/>
    </row>
    <row r="29" spans="1:11" s="30" customFormat="1" ht="12.95" customHeight="1" x14ac:dyDescent="0.2">
      <c r="A29" s="249"/>
      <c r="B29" s="249"/>
      <c r="C29" s="249"/>
      <c r="D29" s="249"/>
      <c r="E29" s="249"/>
      <c r="F29" s="249"/>
      <c r="G29" s="249"/>
      <c r="H29" s="249"/>
      <c r="I29" s="249"/>
      <c r="J29" s="249"/>
    </row>
    <row r="30" spans="1:11" s="30" customFormat="1" ht="12.95" customHeight="1" x14ac:dyDescent="0.2">
      <c r="A30" s="244" t="s">
        <v>33</v>
      </c>
      <c r="B30" s="244"/>
      <c r="C30" s="244"/>
      <c r="D30" s="244"/>
      <c r="E30" s="244"/>
      <c r="F30" s="244"/>
      <c r="G30" s="244"/>
      <c r="H30" s="244"/>
      <c r="I30" s="244"/>
      <c r="J30" s="244"/>
    </row>
    <row r="31" spans="1:11" s="17" customFormat="1" ht="17.100000000000001" customHeight="1" x14ac:dyDescent="0.2">
      <c r="E31" s="65"/>
    </row>
    <row r="32" spans="1:11" s="3" customFormat="1" ht="15" customHeight="1" x14ac:dyDescent="0.2">
      <c r="A32" s="230" t="s">
        <v>18</v>
      </c>
      <c r="B32" s="230"/>
      <c r="C32" s="230"/>
      <c r="D32" s="230"/>
      <c r="E32" s="230"/>
      <c r="F32" s="230"/>
      <c r="G32" s="230"/>
      <c r="H32" s="230"/>
      <c r="I32" s="230"/>
      <c r="J32" s="230"/>
    </row>
    <row r="33" spans="1:1022" s="3" customFormat="1" ht="23.25" customHeight="1" x14ac:dyDescent="0.2">
      <c r="A33" s="213" t="s">
        <v>19</v>
      </c>
      <c r="B33" s="214"/>
      <c r="C33" s="214"/>
      <c r="D33" s="214"/>
      <c r="E33" s="214"/>
      <c r="F33" s="214"/>
      <c r="G33" s="214"/>
      <c r="H33" s="214"/>
      <c r="I33" s="214"/>
      <c r="J33" s="214"/>
    </row>
    <row r="34" spans="1:1022" ht="12.75" customHeight="1" x14ac:dyDescent="0.2">
      <c r="A34" s="77" t="s">
        <v>38</v>
      </c>
      <c r="B34"/>
      <c r="C34"/>
      <c r="D34"/>
      <c r="E34"/>
      <c r="F34"/>
      <c r="G34"/>
      <c r="H34"/>
      <c r="I34"/>
      <c r="J34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70"/>
      <c r="IS34" s="70"/>
      <c r="IT34" s="70"/>
      <c r="IU34" s="70"/>
      <c r="IV34" s="70"/>
      <c r="IW34" s="70"/>
      <c r="IX34" s="70"/>
      <c r="IY34" s="70"/>
      <c r="IZ34" s="70"/>
      <c r="JA34" s="70"/>
      <c r="JB34" s="70"/>
      <c r="JC34" s="70"/>
      <c r="JD34" s="70"/>
      <c r="JE34" s="70"/>
      <c r="JF34" s="70"/>
      <c r="JG34" s="70"/>
      <c r="JH34" s="70"/>
      <c r="JI34" s="70"/>
      <c r="JJ34" s="70"/>
      <c r="JK34" s="70"/>
      <c r="JL34" s="70"/>
      <c r="JM34" s="70"/>
      <c r="JN34" s="70"/>
      <c r="JO34" s="70"/>
      <c r="JP34" s="70"/>
      <c r="JQ34" s="70"/>
      <c r="JR34" s="70"/>
      <c r="JS34" s="70"/>
      <c r="JT34" s="70"/>
      <c r="JU34" s="70"/>
      <c r="JV34" s="70"/>
      <c r="JW34" s="70"/>
      <c r="JX34" s="70"/>
      <c r="JY34" s="70"/>
      <c r="JZ34" s="70"/>
      <c r="KA34" s="70"/>
      <c r="KB34" s="70"/>
      <c r="KC34" s="70"/>
      <c r="KD34" s="70"/>
      <c r="KE34" s="70"/>
      <c r="KF34" s="70"/>
      <c r="KG34" s="70"/>
      <c r="KH34" s="70"/>
      <c r="KI34" s="70"/>
      <c r="KJ34" s="70"/>
      <c r="KK34" s="70"/>
      <c r="KL34" s="70"/>
      <c r="KM34" s="70"/>
      <c r="KN34" s="70"/>
      <c r="KO34" s="70"/>
      <c r="KP34" s="70"/>
      <c r="KQ34" s="70"/>
      <c r="KR34" s="70"/>
      <c r="KS34" s="70"/>
      <c r="KT34" s="70"/>
      <c r="KU34" s="70"/>
      <c r="KV34" s="70"/>
      <c r="KW34" s="70"/>
      <c r="KX34" s="70"/>
      <c r="KY34" s="70"/>
      <c r="KZ34" s="70"/>
      <c r="LA34" s="70"/>
      <c r="LB34" s="70"/>
      <c r="LC34" s="70"/>
      <c r="LD34" s="70"/>
      <c r="LE34" s="70"/>
      <c r="LF34" s="70"/>
      <c r="LG34" s="70"/>
      <c r="LH34" s="70"/>
      <c r="LI34" s="70"/>
      <c r="LJ34" s="70"/>
      <c r="LK34" s="70"/>
      <c r="LL34" s="70"/>
      <c r="LM34" s="70"/>
      <c r="LN34" s="70"/>
      <c r="LO34" s="70"/>
      <c r="LP34" s="70"/>
      <c r="LQ34" s="70"/>
      <c r="LR34" s="70"/>
      <c r="LS34" s="70"/>
      <c r="LT34" s="70"/>
      <c r="LU34" s="70"/>
      <c r="LV34" s="70"/>
      <c r="LW34" s="70"/>
      <c r="LX34" s="70"/>
      <c r="LY34" s="70"/>
      <c r="LZ34" s="70"/>
      <c r="MA34" s="70"/>
      <c r="MB34" s="70"/>
      <c r="MC34" s="70"/>
      <c r="MD34" s="70"/>
      <c r="ME34" s="70"/>
      <c r="MF34" s="70"/>
      <c r="MG34" s="70"/>
      <c r="MH34" s="70"/>
      <c r="MI34" s="70"/>
      <c r="MJ34" s="70"/>
      <c r="MK34" s="70"/>
      <c r="ML34" s="70"/>
      <c r="MM34" s="70"/>
      <c r="MN34" s="70"/>
      <c r="MO34" s="70"/>
      <c r="MP34" s="70"/>
      <c r="MQ34" s="70"/>
      <c r="MR34" s="70"/>
      <c r="MS34" s="70"/>
      <c r="MT34" s="70"/>
      <c r="MU34" s="70"/>
      <c r="MV34" s="70"/>
      <c r="MW34" s="70"/>
      <c r="MX34" s="70"/>
      <c r="MY34" s="70"/>
      <c r="MZ34" s="70"/>
      <c r="NA34" s="70"/>
      <c r="NB34" s="70"/>
      <c r="NC34" s="70"/>
      <c r="ND34" s="70"/>
      <c r="NE34" s="70"/>
      <c r="NF34" s="70"/>
      <c r="NG34" s="70"/>
      <c r="NH34" s="70"/>
      <c r="NI34" s="70"/>
      <c r="NJ34" s="70"/>
      <c r="NK34" s="70"/>
      <c r="NL34" s="70"/>
      <c r="NM34" s="70"/>
      <c r="NN34" s="70"/>
      <c r="NO34" s="70"/>
      <c r="NP34" s="70"/>
      <c r="NQ34" s="70"/>
      <c r="NR34" s="70"/>
      <c r="NS34" s="70"/>
      <c r="NT34" s="70"/>
      <c r="NU34" s="70"/>
      <c r="NV34" s="70"/>
      <c r="NW34" s="70"/>
      <c r="NX34" s="70"/>
      <c r="NY34" s="70"/>
      <c r="NZ34" s="70"/>
      <c r="OA34" s="70"/>
      <c r="OB34" s="70"/>
      <c r="OC34" s="70"/>
      <c r="OD34" s="70"/>
      <c r="OE34" s="70"/>
      <c r="OF34" s="70"/>
      <c r="OG34" s="70"/>
      <c r="OH34" s="70"/>
      <c r="OI34" s="70"/>
      <c r="OJ34" s="70"/>
      <c r="OK34" s="70"/>
      <c r="OL34" s="70"/>
      <c r="OM34" s="70"/>
      <c r="ON34" s="70"/>
      <c r="OO34" s="70"/>
      <c r="OP34" s="70"/>
      <c r="OQ34" s="70"/>
      <c r="OR34" s="70"/>
      <c r="OS34" s="70"/>
      <c r="OT34" s="70"/>
      <c r="OU34" s="70"/>
      <c r="OV34" s="70"/>
      <c r="OW34" s="70"/>
      <c r="OX34" s="70"/>
      <c r="OY34" s="70"/>
      <c r="OZ34" s="70"/>
      <c r="PA34" s="70"/>
      <c r="PB34" s="70"/>
      <c r="PC34" s="70"/>
      <c r="PD34" s="70"/>
      <c r="PE34" s="70"/>
      <c r="PF34" s="70"/>
      <c r="PG34" s="70"/>
      <c r="PH34" s="70"/>
      <c r="PI34" s="70"/>
      <c r="PJ34" s="70"/>
      <c r="PK34" s="70"/>
      <c r="PL34" s="70"/>
      <c r="PM34" s="70"/>
      <c r="PN34" s="70"/>
      <c r="PO34" s="70"/>
      <c r="PP34" s="70"/>
      <c r="PQ34" s="70"/>
      <c r="PR34" s="70"/>
      <c r="PS34" s="70"/>
      <c r="PT34" s="70"/>
      <c r="PU34" s="70"/>
      <c r="PV34" s="70"/>
      <c r="PW34" s="70"/>
      <c r="PX34" s="70"/>
      <c r="PY34" s="70"/>
      <c r="PZ34" s="70"/>
      <c r="QA34" s="70"/>
      <c r="QB34" s="70"/>
      <c r="QC34" s="70"/>
      <c r="QD34" s="70"/>
      <c r="QE34" s="70"/>
      <c r="QF34" s="70"/>
      <c r="QG34" s="70"/>
      <c r="QH34" s="70"/>
      <c r="QI34" s="70"/>
      <c r="QJ34" s="70"/>
      <c r="QK34" s="70"/>
      <c r="QL34" s="70"/>
      <c r="QM34" s="70"/>
      <c r="QN34" s="70"/>
      <c r="QO34" s="70"/>
      <c r="QP34" s="70"/>
      <c r="QQ34" s="70"/>
      <c r="QR34" s="70"/>
      <c r="QS34" s="70"/>
      <c r="QT34" s="70"/>
      <c r="QU34" s="70"/>
      <c r="QV34" s="70"/>
      <c r="QW34" s="70"/>
      <c r="QX34" s="70"/>
      <c r="QY34" s="70"/>
      <c r="QZ34" s="70"/>
      <c r="RA34" s="70"/>
      <c r="RB34" s="70"/>
      <c r="RC34" s="70"/>
      <c r="RD34" s="70"/>
      <c r="RE34" s="70"/>
      <c r="RF34" s="70"/>
      <c r="RG34" s="70"/>
      <c r="RH34" s="70"/>
      <c r="RI34" s="70"/>
      <c r="RJ34" s="70"/>
      <c r="RK34" s="70"/>
      <c r="RL34" s="70"/>
      <c r="RM34" s="70"/>
      <c r="RN34" s="70"/>
      <c r="RO34" s="70"/>
      <c r="RP34" s="70"/>
      <c r="RQ34" s="70"/>
      <c r="RR34" s="70"/>
      <c r="RS34" s="70"/>
      <c r="RT34" s="70"/>
      <c r="RU34" s="70"/>
      <c r="RV34" s="70"/>
      <c r="RW34" s="70"/>
      <c r="RX34" s="70"/>
      <c r="RY34" s="70"/>
      <c r="RZ34" s="70"/>
      <c r="SA34" s="70"/>
      <c r="SB34" s="70"/>
      <c r="SC34" s="70"/>
      <c r="SD34" s="70"/>
      <c r="SE34" s="70"/>
      <c r="SF34" s="70"/>
      <c r="SG34" s="70"/>
      <c r="SH34" s="70"/>
      <c r="SI34" s="70"/>
      <c r="SJ34" s="70"/>
      <c r="SK34" s="70"/>
      <c r="SL34" s="70"/>
      <c r="SM34" s="70"/>
      <c r="SN34" s="70"/>
      <c r="SO34" s="70"/>
      <c r="SP34" s="70"/>
      <c r="SQ34" s="70"/>
      <c r="SR34" s="70"/>
      <c r="SS34" s="70"/>
      <c r="ST34" s="70"/>
      <c r="SU34" s="70"/>
      <c r="SV34" s="70"/>
      <c r="SW34" s="70"/>
      <c r="SX34" s="70"/>
      <c r="SY34" s="70"/>
      <c r="SZ34" s="70"/>
      <c r="TA34" s="70"/>
      <c r="TB34" s="70"/>
      <c r="TC34" s="70"/>
      <c r="TD34" s="70"/>
      <c r="TE34" s="70"/>
      <c r="TF34" s="70"/>
      <c r="TG34" s="70"/>
      <c r="TH34" s="70"/>
      <c r="TI34" s="70"/>
      <c r="TJ34" s="70"/>
      <c r="TK34" s="70"/>
      <c r="TL34" s="70"/>
      <c r="TM34" s="70"/>
      <c r="TN34" s="70"/>
      <c r="TO34" s="70"/>
      <c r="TP34" s="70"/>
      <c r="TQ34" s="70"/>
      <c r="TR34" s="70"/>
      <c r="TS34" s="70"/>
      <c r="TT34" s="70"/>
      <c r="TU34" s="70"/>
      <c r="TV34" s="70"/>
      <c r="TW34" s="70"/>
      <c r="TX34" s="70"/>
      <c r="TY34" s="70"/>
      <c r="TZ34" s="70"/>
      <c r="UA34" s="70"/>
      <c r="UB34" s="70"/>
      <c r="UC34" s="70"/>
      <c r="UD34" s="70"/>
      <c r="UE34" s="70"/>
      <c r="UF34" s="70"/>
      <c r="UG34" s="70"/>
      <c r="UH34" s="70"/>
      <c r="UI34" s="70"/>
      <c r="UJ34" s="70"/>
      <c r="UK34" s="70"/>
      <c r="UL34" s="70"/>
      <c r="UM34" s="70"/>
      <c r="UN34" s="70"/>
      <c r="UO34" s="70"/>
      <c r="UP34" s="70"/>
      <c r="UQ34" s="70"/>
      <c r="UR34" s="70"/>
      <c r="US34" s="70"/>
      <c r="UT34" s="70"/>
      <c r="UU34" s="70"/>
      <c r="UV34" s="70"/>
      <c r="UW34" s="70"/>
      <c r="UX34" s="70"/>
      <c r="UY34" s="70"/>
      <c r="UZ34" s="70"/>
      <c r="VA34" s="70"/>
      <c r="VB34" s="70"/>
      <c r="VC34" s="70"/>
      <c r="VD34" s="70"/>
      <c r="VE34" s="70"/>
      <c r="VF34" s="70"/>
      <c r="VG34" s="70"/>
      <c r="VH34" s="70"/>
      <c r="VI34" s="70"/>
      <c r="VJ34" s="70"/>
      <c r="VK34" s="70"/>
      <c r="VL34" s="70"/>
      <c r="VM34" s="70"/>
      <c r="VN34" s="70"/>
      <c r="VO34" s="70"/>
      <c r="VP34" s="70"/>
      <c r="VQ34" s="70"/>
      <c r="VR34" s="70"/>
      <c r="VS34" s="70"/>
      <c r="VT34" s="70"/>
      <c r="VU34" s="70"/>
      <c r="VV34" s="70"/>
      <c r="VW34" s="70"/>
      <c r="VX34" s="70"/>
      <c r="VY34" s="70"/>
      <c r="VZ34" s="70"/>
      <c r="WA34" s="70"/>
      <c r="WB34" s="70"/>
      <c r="WC34" s="70"/>
      <c r="WD34" s="70"/>
      <c r="WE34" s="70"/>
      <c r="WF34" s="70"/>
      <c r="WG34" s="70"/>
      <c r="WH34" s="70"/>
      <c r="WI34" s="70"/>
      <c r="WJ34" s="70"/>
      <c r="WK34" s="70"/>
      <c r="WL34" s="70"/>
      <c r="WM34" s="70"/>
      <c r="WN34" s="70"/>
      <c r="WO34" s="70"/>
      <c r="WP34" s="70"/>
      <c r="WQ34" s="70"/>
      <c r="WR34" s="70"/>
      <c r="WS34" s="70"/>
      <c r="WT34" s="70"/>
      <c r="WU34" s="70"/>
      <c r="WV34" s="70"/>
      <c r="WW34" s="70"/>
      <c r="WX34" s="70"/>
      <c r="WY34" s="70"/>
      <c r="WZ34" s="70"/>
      <c r="XA34" s="70"/>
      <c r="XB34" s="70"/>
      <c r="XC34" s="70"/>
      <c r="XD34" s="70"/>
      <c r="XE34" s="70"/>
      <c r="XF34" s="70"/>
      <c r="XG34" s="70"/>
      <c r="XH34" s="70"/>
      <c r="XI34" s="70"/>
      <c r="XJ34" s="70"/>
      <c r="XK34" s="70"/>
      <c r="XL34" s="70"/>
      <c r="XM34" s="70"/>
      <c r="XN34" s="70"/>
      <c r="XO34" s="70"/>
      <c r="XP34" s="70"/>
      <c r="XQ34" s="70"/>
      <c r="XR34" s="70"/>
      <c r="XS34" s="70"/>
      <c r="XT34" s="70"/>
      <c r="XU34" s="70"/>
      <c r="XV34" s="70"/>
      <c r="XW34" s="70"/>
      <c r="XX34" s="70"/>
      <c r="XY34" s="70"/>
      <c r="XZ34" s="70"/>
      <c r="YA34" s="70"/>
      <c r="YB34" s="70"/>
      <c r="YC34" s="70"/>
      <c r="YD34" s="70"/>
      <c r="YE34" s="70"/>
      <c r="YF34" s="70"/>
      <c r="YG34" s="70"/>
      <c r="YH34" s="70"/>
      <c r="YI34" s="70"/>
      <c r="YJ34" s="70"/>
      <c r="YK34" s="70"/>
      <c r="YL34" s="70"/>
      <c r="YM34" s="70"/>
      <c r="YN34" s="70"/>
      <c r="YO34" s="70"/>
      <c r="YP34" s="70"/>
      <c r="YQ34" s="70"/>
      <c r="YR34" s="70"/>
      <c r="YS34" s="70"/>
      <c r="YT34" s="70"/>
      <c r="YU34" s="70"/>
      <c r="YV34" s="70"/>
      <c r="YW34" s="70"/>
      <c r="YX34" s="70"/>
      <c r="YY34" s="70"/>
      <c r="YZ34" s="70"/>
      <c r="ZA34" s="70"/>
      <c r="ZB34" s="70"/>
      <c r="ZC34" s="70"/>
      <c r="ZD34" s="70"/>
      <c r="ZE34" s="70"/>
      <c r="ZF34" s="70"/>
      <c r="ZG34" s="70"/>
      <c r="ZH34" s="70"/>
      <c r="ZI34" s="70"/>
      <c r="ZJ34" s="70"/>
      <c r="ZK34" s="70"/>
      <c r="ZL34" s="70"/>
      <c r="ZM34" s="70"/>
      <c r="ZN34" s="70"/>
      <c r="ZO34" s="70"/>
      <c r="ZP34" s="70"/>
      <c r="ZQ34" s="70"/>
      <c r="ZR34" s="70"/>
      <c r="ZS34" s="70"/>
      <c r="ZT34" s="70"/>
      <c r="ZU34" s="70"/>
      <c r="ZV34" s="70"/>
      <c r="ZW34" s="70"/>
      <c r="ZX34" s="70"/>
      <c r="ZY34" s="70"/>
      <c r="ZZ34" s="70"/>
      <c r="AAA34" s="70"/>
      <c r="AAB34" s="70"/>
      <c r="AAC34" s="70"/>
      <c r="AAD34" s="70"/>
      <c r="AAE34" s="70"/>
      <c r="AAF34" s="70"/>
      <c r="AAG34" s="70"/>
      <c r="AAH34" s="70"/>
      <c r="AAI34" s="70"/>
      <c r="AAJ34" s="70"/>
      <c r="AAK34" s="70"/>
      <c r="AAL34" s="70"/>
      <c r="AAM34" s="70"/>
      <c r="AAN34" s="70"/>
      <c r="AAO34" s="70"/>
      <c r="AAP34" s="70"/>
      <c r="AAQ34" s="70"/>
      <c r="AAR34" s="70"/>
      <c r="AAS34" s="70"/>
      <c r="AAT34" s="70"/>
      <c r="AAU34" s="70"/>
      <c r="AAV34" s="70"/>
      <c r="AAW34" s="70"/>
      <c r="AAX34" s="70"/>
      <c r="AAY34" s="70"/>
      <c r="AAZ34" s="70"/>
      <c r="ABA34" s="70"/>
      <c r="ABB34" s="70"/>
      <c r="ABC34" s="70"/>
      <c r="ABD34" s="70"/>
      <c r="ABE34" s="70"/>
      <c r="ABF34" s="70"/>
      <c r="ABG34" s="70"/>
      <c r="ABH34" s="70"/>
      <c r="ABI34" s="70"/>
      <c r="ABJ34" s="70"/>
      <c r="ABK34" s="70"/>
      <c r="ABL34" s="70"/>
      <c r="ABM34" s="70"/>
      <c r="ABN34" s="70"/>
      <c r="ABO34" s="70"/>
      <c r="ABP34" s="70"/>
      <c r="ABQ34" s="70"/>
      <c r="ABR34" s="70"/>
      <c r="ABS34" s="70"/>
      <c r="ABT34" s="70"/>
      <c r="ABU34" s="70"/>
      <c r="ABV34" s="70"/>
      <c r="ABW34" s="70"/>
      <c r="ABX34" s="70"/>
      <c r="ABY34" s="70"/>
      <c r="ABZ34" s="70"/>
      <c r="ACA34" s="70"/>
      <c r="ACB34" s="70"/>
      <c r="ACC34" s="70"/>
      <c r="ACD34" s="70"/>
      <c r="ACE34" s="70"/>
      <c r="ACF34" s="70"/>
      <c r="ACG34" s="70"/>
      <c r="ACH34" s="70"/>
      <c r="ACI34" s="70"/>
      <c r="ACJ34" s="70"/>
      <c r="ACK34" s="70"/>
      <c r="ACL34" s="70"/>
      <c r="ACM34" s="70"/>
      <c r="ACN34" s="70"/>
      <c r="ACO34" s="70"/>
      <c r="ACP34" s="70"/>
      <c r="ACQ34" s="70"/>
      <c r="ACR34" s="70"/>
      <c r="ACS34" s="70"/>
      <c r="ACT34" s="70"/>
      <c r="ACU34" s="70"/>
      <c r="ACV34" s="70"/>
      <c r="ACW34" s="70"/>
      <c r="ACX34" s="70"/>
      <c r="ACY34" s="70"/>
      <c r="ACZ34" s="70"/>
      <c r="ADA34" s="70"/>
      <c r="ADB34" s="70"/>
      <c r="ADC34" s="70"/>
      <c r="ADD34" s="70"/>
      <c r="ADE34" s="70"/>
      <c r="ADF34" s="70"/>
      <c r="ADG34" s="70"/>
      <c r="ADH34" s="70"/>
      <c r="ADI34" s="70"/>
      <c r="ADJ34" s="70"/>
      <c r="ADK34" s="70"/>
      <c r="ADL34" s="70"/>
      <c r="ADM34" s="70"/>
      <c r="ADN34" s="70"/>
      <c r="ADO34" s="70"/>
      <c r="ADP34" s="70"/>
      <c r="ADQ34" s="70"/>
      <c r="ADR34" s="70"/>
      <c r="ADS34" s="70"/>
      <c r="ADT34" s="70"/>
      <c r="ADU34" s="70"/>
      <c r="ADV34" s="70"/>
      <c r="ADW34" s="70"/>
      <c r="ADX34" s="70"/>
      <c r="ADY34" s="70"/>
      <c r="ADZ34" s="70"/>
      <c r="AEA34" s="70"/>
      <c r="AEB34" s="70"/>
      <c r="AEC34" s="70"/>
      <c r="AED34" s="70"/>
      <c r="AEE34" s="70"/>
      <c r="AEF34" s="70"/>
      <c r="AEG34" s="70"/>
      <c r="AEH34" s="70"/>
      <c r="AEI34" s="70"/>
      <c r="AEJ34" s="70"/>
      <c r="AEK34" s="70"/>
      <c r="AEL34" s="70"/>
      <c r="AEM34" s="70"/>
      <c r="AEN34" s="70"/>
      <c r="AEO34" s="70"/>
      <c r="AEP34" s="70"/>
      <c r="AEQ34" s="70"/>
      <c r="AER34" s="70"/>
      <c r="AES34" s="70"/>
      <c r="AET34" s="70"/>
      <c r="AEU34" s="70"/>
      <c r="AEV34" s="70"/>
      <c r="AEW34" s="70"/>
      <c r="AEX34" s="70"/>
      <c r="AEY34" s="70"/>
      <c r="AEZ34" s="70"/>
      <c r="AFA34" s="70"/>
      <c r="AFB34" s="70"/>
      <c r="AFC34" s="70"/>
      <c r="AFD34" s="70"/>
      <c r="AFE34" s="70"/>
      <c r="AFF34" s="70"/>
      <c r="AFG34" s="70"/>
      <c r="AFH34" s="70"/>
      <c r="AFI34" s="70"/>
      <c r="AFJ34" s="70"/>
      <c r="AFK34" s="70"/>
      <c r="AFL34" s="70"/>
      <c r="AFM34" s="70"/>
      <c r="AFN34" s="70"/>
      <c r="AFO34" s="70"/>
      <c r="AFP34" s="70"/>
      <c r="AFQ34" s="70"/>
      <c r="AFR34" s="70"/>
      <c r="AFS34" s="70"/>
      <c r="AFT34" s="70"/>
      <c r="AFU34" s="70"/>
      <c r="AFV34" s="70"/>
      <c r="AFW34" s="70"/>
      <c r="AFX34" s="70"/>
      <c r="AFY34" s="70"/>
      <c r="AFZ34" s="70"/>
      <c r="AGA34" s="70"/>
      <c r="AGB34" s="70"/>
      <c r="AGC34" s="70"/>
      <c r="AGD34" s="70"/>
      <c r="AGE34" s="70"/>
      <c r="AGF34" s="70"/>
      <c r="AGG34" s="70"/>
      <c r="AGH34" s="70"/>
      <c r="AGI34" s="70"/>
      <c r="AGJ34" s="70"/>
      <c r="AGK34" s="70"/>
      <c r="AGL34" s="70"/>
      <c r="AGM34" s="70"/>
      <c r="AGN34" s="70"/>
      <c r="AGO34" s="70"/>
      <c r="AGP34" s="70"/>
      <c r="AGQ34" s="70"/>
      <c r="AGR34" s="70"/>
      <c r="AGS34" s="70"/>
      <c r="AGT34" s="70"/>
      <c r="AGU34" s="70"/>
      <c r="AGV34" s="70"/>
      <c r="AGW34" s="70"/>
      <c r="AGX34" s="70"/>
      <c r="AGY34" s="70"/>
      <c r="AGZ34" s="70"/>
      <c r="AHA34" s="70"/>
      <c r="AHB34" s="70"/>
      <c r="AHC34" s="70"/>
      <c r="AHD34" s="70"/>
      <c r="AHE34" s="70"/>
      <c r="AHF34" s="70"/>
      <c r="AHG34" s="70"/>
      <c r="AHH34" s="70"/>
      <c r="AHI34" s="70"/>
      <c r="AHJ34" s="70"/>
      <c r="AHK34" s="70"/>
      <c r="AHL34" s="70"/>
      <c r="AHM34" s="70"/>
      <c r="AHN34" s="70"/>
      <c r="AHO34" s="70"/>
      <c r="AHP34" s="70"/>
      <c r="AHQ34" s="70"/>
      <c r="AHR34" s="70"/>
      <c r="AHS34" s="70"/>
      <c r="AHT34" s="70"/>
      <c r="AHU34" s="70"/>
      <c r="AHV34" s="70"/>
      <c r="AHW34" s="70"/>
      <c r="AHX34" s="70"/>
      <c r="AHY34" s="70"/>
      <c r="AHZ34" s="70"/>
      <c r="AIA34" s="70"/>
      <c r="AIB34" s="70"/>
      <c r="AIC34" s="70"/>
      <c r="AID34" s="70"/>
      <c r="AIE34" s="70"/>
      <c r="AIF34" s="70"/>
      <c r="AIG34" s="70"/>
      <c r="AIH34" s="70"/>
      <c r="AII34" s="70"/>
      <c r="AIJ34" s="70"/>
      <c r="AIK34" s="70"/>
      <c r="AIL34" s="70"/>
      <c r="AIM34" s="70"/>
      <c r="AIN34" s="70"/>
      <c r="AIO34" s="70"/>
      <c r="AIP34" s="70"/>
      <c r="AIQ34" s="70"/>
      <c r="AIR34" s="70"/>
      <c r="AIS34" s="70"/>
      <c r="AIT34" s="70"/>
      <c r="AIU34" s="70"/>
      <c r="AIV34" s="70"/>
      <c r="AIW34" s="70"/>
      <c r="AIX34" s="70"/>
      <c r="AIY34" s="70"/>
      <c r="AIZ34" s="70"/>
      <c r="AJA34" s="70"/>
      <c r="AJB34" s="70"/>
      <c r="AJC34" s="70"/>
      <c r="AJD34" s="70"/>
      <c r="AJE34" s="70"/>
      <c r="AJF34" s="70"/>
      <c r="AJG34" s="70"/>
      <c r="AJH34" s="70"/>
      <c r="AJI34" s="70"/>
      <c r="AJJ34" s="70"/>
      <c r="AJK34" s="70"/>
      <c r="AJL34" s="70"/>
      <c r="AJM34" s="70"/>
      <c r="AJN34" s="70"/>
      <c r="AJO34" s="70"/>
      <c r="AJP34" s="70"/>
      <c r="AJQ34" s="70"/>
      <c r="AJR34" s="70"/>
      <c r="AJS34" s="70"/>
      <c r="AJT34" s="70"/>
      <c r="AJU34" s="70"/>
      <c r="AJV34" s="70"/>
      <c r="AJW34" s="70"/>
      <c r="AJX34" s="70"/>
      <c r="AJY34" s="70"/>
      <c r="AJZ34" s="70"/>
      <c r="AKA34" s="70"/>
      <c r="AKB34" s="70"/>
      <c r="AKC34" s="70"/>
      <c r="AKD34" s="70"/>
      <c r="AKE34" s="70"/>
      <c r="AKF34" s="70"/>
      <c r="AKG34" s="70"/>
      <c r="AKH34" s="70"/>
      <c r="AKI34" s="70"/>
      <c r="AKJ34" s="70"/>
      <c r="AKK34" s="70"/>
      <c r="AKL34" s="70"/>
      <c r="AKM34" s="70"/>
      <c r="AKN34" s="70"/>
      <c r="AKO34" s="70"/>
      <c r="AKP34" s="70"/>
      <c r="AKQ34" s="70"/>
      <c r="AKR34" s="70"/>
      <c r="AKS34" s="70"/>
      <c r="AKT34" s="70"/>
      <c r="AKU34" s="70"/>
      <c r="AKV34" s="70"/>
      <c r="AKW34" s="70"/>
      <c r="AKX34" s="70"/>
      <c r="AKY34" s="70"/>
      <c r="AKZ34" s="70"/>
      <c r="ALA34" s="70"/>
      <c r="ALB34" s="70"/>
      <c r="ALC34" s="70"/>
      <c r="ALD34" s="70"/>
      <c r="ALE34" s="70"/>
      <c r="ALF34" s="70"/>
      <c r="ALG34" s="70"/>
      <c r="ALH34" s="70"/>
      <c r="ALI34" s="70"/>
      <c r="ALJ34" s="70"/>
      <c r="ALK34" s="70"/>
      <c r="ALL34" s="70"/>
      <c r="ALM34" s="70"/>
      <c r="ALN34" s="70"/>
      <c r="ALO34" s="70"/>
      <c r="ALP34" s="70"/>
      <c r="ALQ34" s="70"/>
      <c r="ALR34" s="70"/>
      <c r="ALS34" s="70"/>
      <c r="ALT34" s="70"/>
      <c r="ALU34" s="70"/>
      <c r="ALV34" s="70"/>
      <c r="ALW34" s="70"/>
      <c r="ALX34" s="70"/>
      <c r="ALY34" s="70"/>
      <c r="ALZ34" s="70"/>
      <c r="AMA34" s="70"/>
      <c r="AMB34" s="70"/>
      <c r="AMC34" s="70"/>
      <c r="AMD34" s="70"/>
      <c r="AME34" s="70"/>
      <c r="AMF34" s="70"/>
      <c r="AMG34" s="70"/>
      <c r="AMH34" s="70"/>
    </row>
    <row r="35" spans="1:1022" s="35" customFormat="1" ht="12.75" customHeight="1" x14ac:dyDescent="0.2">
      <c r="A35" s="213" t="s">
        <v>45</v>
      </c>
      <c r="B35" s="213"/>
      <c r="C35" s="213"/>
      <c r="D35" s="213"/>
      <c r="E35" s="213"/>
      <c r="F35" s="213"/>
      <c r="G35" s="213"/>
      <c r="H35" s="213"/>
      <c r="I35" s="213"/>
      <c r="J35" s="213"/>
    </row>
    <row r="36" spans="1:1022" s="35" customFormat="1" ht="15" customHeight="1" x14ac:dyDescent="0.2">
      <c r="A36" s="251" t="s">
        <v>432</v>
      </c>
      <c r="B36" s="251"/>
      <c r="C36" s="251"/>
      <c r="D36" s="251"/>
      <c r="E36" s="251"/>
      <c r="F36" s="251"/>
      <c r="G36" s="251"/>
      <c r="H36" s="251"/>
      <c r="I36" s="251"/>
      <c r="J36" s="251"/>
    </row>
    <row r="37" spans="1:1022" ht="15" customHeight="1" x14ac:dyDescent="0.2">
      <c r="A37" s="77" t="s">
        <v>40</v>
      </c>
      <c r="B37" s="78"/>
      <c r="C37" s="78"/>
      <c r="D37" s="78"/>
      <c r="E37" s="78"/>
      <c r="F37" s="78"/>
      <c r="G37" s="78"/>
      <c r="H37" s="78"/>
      <c r="I37" s="78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  <c r="IQ37" s="71"/>
      <c r="IR37" s="71"/>
      <c r="IS37" s="71"/>
      <c r="IT37" s="71"/>
      <c r="IU37" s="71"/>
      <c r="IV37" s="71"/>
      <c r="IW37" s="71"/>
      <c r="IX37" s="71"/>
      <c r="IY37" s="71"/>
      <c r="IZ37" s="71"/>
      <c r="JA37" s="71"/>
      <c r="JB37" s="71"/>
      <c r="JC37" s="71"/>
      <c r="JD37" s="71"/>
      <c r="JE37" s="71"/>
      <c r="JF37" s="71"/>
      <c r="JG37" s="71"/>
      <c r="JH37" s="71"/>
      <c r="JI37" s="71"/>
      <c r="JJ37" s="71"/>
      <c r="JK37" s="71"/>
      <c r="JL37" s="71"/>
      <c r="JM37" s="71"/>
      <c r="JN37" s="71"/>
      <c r="JO37" s="71"/>
      <c r="JP37" s="71"/>
      <c r="JQ37" s="71"/>
      <c r="JR37" s="71"/>
      <c r="JS37" s="71"/>
      <c r="JT37" s="71"/>
      <c r="JU37" s="71"/>
      <c r="JV37" s="71"/>
      <c r="JW37" s="71"/>
      <c r="JX37" s="71"/>
      <c r="JY37" s="71"/>
      <c r="JZ37" s="71"/>
      <c r="KA37" s="71"/>
      <c r="KB37" s="71"/>
      <c r="KC37" s="71"/>
      <c r="KD37" s="71"/>
      <c r="KE37" s="71"/>
      <c r="KF37" s="71"/>
      <c r="KG37" s="71"/>
      <c r="KH37" s="71"/>
      <c r="KI37" s="71"/>
      <c r="KJ37" s="71"/>
      <c r="KK37" s="71"/>
      <c r="KL37" s="71"/>
      <c r="KM37" s="71"/>
      <c r="KN37" s="71"/>
      <c r="KO37" s="71"/>
      <c r="KP37" s="71"/>
      <c r="KQ37" s="71"/>
      <c r="KR37" s="71"/>
      <c r="KS37" s="71"/>
      <c r="KT37" s="71"/>
      <c r="KU37" s="71"/>
      <c r="KV37" s="71"/>
      <c r="KW37" s="71"/>
      <c r="KX37" s="71"/>
      <c r="KY37" s="71"/>
      <c r="KZ37" s="71"/>
      <c r="LA37" s="71"/>
      <c r="LB37" s="71"/>
      <c r="LC37" s="71"/>
      <c r="LD37" s="71"/>
      <c r="LE37" s="71"/>
      <c r="LF37" s="71"/>
      <c r="LG37" s="71"/>
      <c r="LH37" s="71"/>
      <c r="LI37" s="71"/>
      <c r="LJ37" s="71"/>
      <c r="LK37" s="71"/>
      <c r="LL37" s="71"/>
      <c r="LM37" s="71"/>
      <c r="LN37" s="71"/>
      <c r="LO37" s="71"/>
      <c r="LP37" s="71"/>
      <c r="LQ37" s="71"/>
      <c r="LR37" s="71"/>
      <c r="LS37" s="71"/>
      <c r="LT37" s="71"/>
      <c r="LU37" s="71"/>
      <c r="LV37" s="71"/>
      <c r="LW37" s="71"/>
      <c r="LX37" s="71"/>
      <c r="LY37" s="71"/>
      <c r="LZ37" s="71"/>
      <c r="MA37" s="71"/>
      <c r="MB37" s="71"/>
      <c r="MC37" s="71"/>
      <c r="MD37" s="71"/>
      <c r="ME37" s="71"/>
      <c r="MF37" s="71"/>
      <c r="MG37" s="71"/>
      <c r="MH37" s="71"/>
      <c r="MI37" s="71"/>
      <c r="MJ37" s="71"/>
      <c r="MK37" s="71"/>
      <c r="ML37" s="71"/>
      <c r="MM37" s="71"/>
      <c r="MN37" s="71"/>
      <c r="MO37" s="71"/>
      <c r="MP37" s="71"/>
      <c r="MQ37" s="71"/>
      <c r="MR37" s="71"/>
      <c r="MS37" s="71"/>
      <c r="MT37" s="71"/>
      <c r="MU37" s="71"/>
      <c r="MV37" s="71"/>
      <c r="MW37" s="71"/>
      <c r="MX37" s="71"/>
      <c r="MY37" s="71"/>
      <c r="MZ37" s="71"/>
      <c r="NA37" s="71"/>
      <c r="NB37" s="71"/>
      <c r="NC37" s="71"/>
      <c r="ND37" s="71"/>
      <c r="NE37" s="71"/>
      <c r="NF37" s="71"/>
      <c r="NG37" s="71"/>
      <c r="NH37" s="71"/>
      <c r="NI37" s="71"/>
      <c r="NJ37" s="71"/>
      <c r="NK37" s="71"/>
      <c r="NL37" s="71"/>
      <c r="NM37" s="71"/>
      <c r="NN37" s="71"/>
      <c r="NO37" s="71"/>
      <c r="NP37" s="71"/>
      <c r="NQ37" s="71"/>
      <c r="NR37" s="71"/>
      <c r="NS37" s="71"/>
      <c r="NT37" s="71"/>
      <c r="NU37" s="71"/>
      <c r="NV37" s="71"/>
      <c r="NW37" s="71"/>
      <c r="NX37" s="71"/>
      <c r="NY37" s="71"/>
      <c r="NZ37" s="71"/>
      <c r="OA37" s="71"/>
      <c r="OB37" s="71"/>
      <c r="OC37" s="71"/>
      <c r="OD37" s="71"/>
      <c r="OE37" s="71"/>
      <c r="OF37" s="71"/>
      <c r="OG37" s="71"/>
      <c r="OH37" s="71"/>
      <c r="OI37" s="71"/>
      <c r="OJ37" s="71"/>
      <c r="OK37" s="71"/>
      <c r="OL37" s="71"/>
      <c r="OM37" s="71"/>
      <c r="ON37" s="71"/>
      <c r="OO37" s="71"/>
      <c r="OP37" s="71"/>
      <c r="OQ37" s="71"/>
      <c r="OR37" s="71"/>
      <c r="OS37" s="71"/>
      <c r="OT37" s="71"/>
      <c r="OU37" s="71"/>
      <c r="OV37" s="71"/>
      <c r="OW37" s="71"/>
      <c r="OX37" s="71"/>
      <c r="OY37" s="71"/>
      <c r="OZ37" s="71"/>
      <c r="PA37" s="71"/>
      <c r="PB37" s="71"/>
      <c r="PC37" s="71"/>
      <c r="PD37" s="71"/>
      <c r="PE37" s="71"/>
      <c r="PF37" s="71"/>
      <c r="PG37" s="71"/>
      <c r="PH37" s="71"/>
      <c r="PI37" s="71"/>
      <c r="PJ37" s="71"/>
      <c r="PK37" s="71"/>
      <c r="PL37" s="71"/>
      <c r="PM37" s="71"/>
      <c r="PN37" s="71"/>
      <c r="PO37" s="71"/>
      <c r="PP37" s="71"/>
      <c r="PQ37" s="71"/>
      <c r="PR37" s="71"/>
      <c r="PS37" s="71"/>
      <c r="PT37" s="71"/>
      <c r="PU37" s="71"/>
      <c r="PV37" s="71"/>
      <c r="PW37" s="71"/>
      <c r="PX37" s="71"/>
      <c r="PY37" s="71"/>
      <c r="PZ37" s="71"/>
      <c r="QA37" s="71"/>
      <c r="QB37" s="71"/>
      <c r="QC37" s="71"/>
      <c r="QD37" s="71"/>
      <c r="QE37" s="71"/>
      <c r="QF37" s="71"/>
      <c r="QG37" s="71"/>
      <c r="QH37" s="71"/>
      <c r="QI37" s="71"/>
      <c r="QJ37" s="71"/>
      <c r="QK37" s="71"/>
      <c r="QL37" s="71"/>
      <c r="QM37" s="71"/>
      <c r="QN37" s="71"/>
      <c r="QO37" s="71"/>
      <c r="QP37" s="71"/>
      <c r="QQ37" s="71"/>
      <c r="QR37" s="71"/>
      <c r="QS37" s="71"/>
      <c r="QT37" s="71"/>
      <c r="QU37" s="71"/>
      <c r="QV37" s="71"/>
      <c r="QW37" s="71"/>
      <c r="QX37" s="71"/>
      <c r="QY37" s="71"/>
      <c r="QZ37" s="71"/>
      <c r="RA37" s="71"/>
      <c r="RB37" s="71"/>
      <c r="RC37" s="71"/>
      <c r="RD37" s="71"/>
      <c r="RE37" s="71"/>
      <c r="RF37" s="71"/>
      <c r="RG37" s="71"/>
      <c r="RH37" s="71"/>
      <c r="RI37" s="71"/>
      <c r="RJ37" s="71"/>
      <c r="RK37" s="71"/>
      <c r="RL37" s="71"/>
      <c r="RM37" s="71"/>
      <c r="RN37" s="71"/>
      <c r="RO37" s="71"/>
      <c r="RP37" s="71"/>
      <c r="RQ37" s="71"/>
      <c r="RR37" s="71"/>
      <c r="RS37" s="71"/>
      <c r="RT37" s="71"/>
      <c r="RU37" s="71"/>
      <c r="RV37" s="71"/>
      <c r="RW37" s="71"/>
      <c r="RX37" s="71"/>
      <c r="RY37" s="71"/>
      <c r="RZ37" s="71"/>
      <c r="SA37" s="71"/>
      <c r="SB37" s="71"/>
      <c r="SC37" s="71"/>
      <c r="SD37" s="71"/>
      <c r="SE37" s="71"/>
      <c r="SF37" s="71"/>
      <c r="SG37" s="71"/>
      <c r="SH37" s="71"/>
      <c r="SI37" s="71"/>
      <c r="SJ37" s="71"/>
      <c r="SK37" s="71"/>
      <c r="SL37" s="71"/>
      <c r="SM37" s="71"/>
      <c r="SN37" s="71"/>
      <c r="SO37" s="71"/>
      <c r="SP37" s="71"/>
      <c r="SQ37" s="71"/>
      <c r="SR37" s="71"/>
      <c r="SS37" s="71"/>
      <c r="ST37" s="71"/>
      <c r="SU37" s="71"/>
      <c r="SV37" s="71"/>
      <c r="SW37" s="71"/>
      <c r="SX37" s="71"/>
      <c r="SY37" s="71"/>
      <c r="SZ37" s="71"/>
      <c r="TA37" s="71"/>
      <c r="TB37" s="71"/>
      <c r="TC37" s="71"/>
      <c r="TD37" s="71"/>
      <c r="TE37" s="71"/>
      <c r="TF37" s="71"/>
      <c r="TG37" s="71"/>
      <c r="TH37" s="71"/>
      <c r="TI37" s="71"/>
      <c r="TJ37" s="71"/>
      <c r="TK37" s="71"/>
      <c r="TL37" s="71"/>
      <c r="TM37" s="71"/>
      <c r="TN37" s="71"/>
      <c r="TO37" s="71"/>
      <c r="TP37" s="71"/>
      <c r="TQ37" s="71"/>
      <c r="TR37" s="71"/>
      <c r="TS37" s="71"/>
      <c r="TT37" s="71"/>
      <c r="TU37" s="71"/>
      <c r="TV37" s="71"/>
      <c r="TW37" s="71"/>
      <c r="TX37" s="71"/>
      <c r="TY37" s="71"/>
      <c r="TZ37" s="71"/>
      <c r="UA37" s="71"/>
      <c r="UB37" s="71"/>
      <c r="UC37" s="71"/>
      <c r="UD37" s="71"/>
      <c r="UE37" s="71"/>
      <c r="UF37" s="71"/>
      <c r="UG37" s="71"/>
      <c r="UH37" s="71"/>
      <c r="UI37" s="71"/>
      <c r="UJ37" s="71"/>
      <c r="UK37" s="71"/>
      <c r="UL37" s="71"/>
      <c r="UM37" s="71"/>
      <c r="UN37" s="71"/>
      <c r="UO37" s="71"/>
      <c r="UP37" s="71"/>
      <c r="UQ37" s="71"/>
      <c r="UR37" s="71"/>
      <c r="US37" s="71"/>
      <c r="UT37" s="71"/>
      <c r="UU37" s="71"/>
      <c r="UV37" s="71"/>
      <c r="UW37" s="71"/>
      <c r="UX37" s="71"/>
      <c r="UY37" s="71"/>
      <c r="UZ37" s="71"/>
      <c r="VA37" s="71"/>
      <c r="VB37" s="71"/>
      <c r="VC37" s="71"/>
      <c r="VD37" s="71"/>
      <c r="VE37" s="71"/>
      <c r="VF37" s="71"/>
      <c r="VG37" s="71"/>
      <c r="VH37" s="71"/>
      <c r="VI37" s="71"/>
      <c r="VJ37" s="71"/>
      <c r="VK37" s="71"/>
      <c r="VL37" s="71"/>
      <c r="VM37" s="71"/>
      <c r="VN37" s="71"/>
      <c r="VO37" s="71"/>
      <c r="VP37" s="71"/>
      <c r="VQ37" s="71"/>
      <c r="VR37" s="71"/>
      <c r="VS37" s="71"/>
      <c r="VT37" s="71"/>
      <c r="VU37" s="71"/>
      <c r="VV37" s="71"/>
      <c r="VW37" s="71"/>
      <c r="VX37" s="71"/>
      <c r="VY37" s="71"/>
      <c r="VZ37" s="71"/>
      <c r="WA37" s="71"/>
      <c r="WB37" s="71"/>
      <c r="WC37" s="71"/>
      <c r="WD37" s="71"/>
      <c r="WE37" s="71"/>
      <c r="WF37" s="71"/>
      <c r="WG37" s="71"/>
      <c r="WH37" s="71"/>
      <c r="WI37" s="71"/>
      <c r="WJ37" s="71"/>
      <c r="WK37" s="71"/>
      <c r="WL37" s="71"/>
      <c r="WM37" s="71"/>
      <c r="WN37" s="71"/>
      <c r="WO37" s="71"/>
      <c r="WP37" s="71"/>
      <c r="WQ37" s="71"/>
      <c r="WR37" s="71"/>
      <c r="WS37" s="71"/>
      <c r="WT37" s="71"/>
      <c r="WU37" s="71"/>
      <c r="WV37" s="71"/>
      <c r="WW37" s="71"/>
      <c r="WX37" s="71"/>
      <c r="WY37" s="71"/>
      <c r="WZ37" s="71"/>
      <c r="XA37" s="71"/>
      <c r="XB37" s="71"/>
      <c r="XC37" s="71"/>
      <c r="XD37" s="71"/>
      <c r="XE37" s="71"/>
      <c r="XF37" s="71"/>
      <c r="XG37" s="71"/>
      <c r="XH37" s="71"/>
      <c r="XI37" s="71"/>
      <c r="XJ37" s="71"/>
      <c r="XK37" s="71"/>
      <c r="XL37" s="71"/>
      <c r="XM37" s="71"/>
      <c r="XN37" s="71"/>
      <c r="XO37" s="71"/>
      <c r="XP37" s="71"/>
      <c r="XQ37" s="71"/>
      <c r="XR37" s="71"/>
      <c r="XS37" s="71"/>
      <c r="XT37" s="71"/>
      <c r="XU37" s="71"/>
      <c r="XV37" s="71"/>
      <c r="XW37" s="71"/>
      <c r="XX37" s="71"/>
      <c r="XY37" s="71"/>
      <c r="XZ37" s="71"/>
      <c r="YA37" s="71"/>
      <c r="YB37" s="71"/>
      <c r="YC37" s="71"/>
      <c r="YD37" s="71"/>
      <c r="YE37" s="71"/>
      <c r="YF37" s="71"/>
      <c r="YG37" s="71"/>
      <c r="YH37" s="71"/>
      <c r="YI37" s="71"/>
      <c r="YJ37" s="71"/>
      <c r="YK37" s="71"/>
      <c r="YL37" s="71"/>
      <c r="YM37" s="71"/>
      <c r="YN37" s="71"/>
      <c r="YO37" s="71"/>
      <c r="YP37" s="71"/>
      <c r="YQ37" s="71"/>
      <c r="YR37" s="71"/>
      <c r="YS37" s="71"/>
      <c r="YT37" s="71"/>
      <c r="YU37" s="71"/>
      <c r="YV37" s="71"/>
      <c r="YW37" s="71"/>
      <c r="YX37" s="71"/>
      <c r="YY37" s="71"/>
      <c r="YZ37" s="71"/>
      <c r="ZA37" s="71"/>
      <c r="ZB37" s="71"/>
      <c r="ZC37" s="71"/>
      <c r="ZD37" s="71"/>
      <c r="ZE37" s="71"/>
      <c r="ZF37" s="71"/>
      <c r="ZG37" s="71"/>
      <c r="ZH37" s="71"/>
      <c r="ZI37" s="71"/>
      <c r="ZJ37" s="71"/>
      <c r="ZK37" s="71"/>
      <c r="ZL37" s="71"/>
      <c r="ZM37" s="71"/>
      <c r="ZN37" s="71"/>
      <c r="ZO37" s="71"/>
      <c r="ZP37" s="71"/>
      <c r="ZQ37" s="71"/>
      <c r="ZR37" s="71"/>
      <c r="ZS37" s="71"/>
      <c r="ZT37" s="71"/>
      <c r="ZU37" s="71"/>
      <c r="ZV37" s="71"/>
      <c r="ZW37" s="71"/>
      <c r="ZX37" s="71"/>
      <c r="ZY37" s="71"/>
      <c r="ZZ37" s="71"/>
      <c r="AAA37" s="71"/>
      <c r="AAB37" s="71"/>
      <c r="AAC37" s="71"/>
      <c r="AAD37" s="71"/>
      <c r="AAE37" s="71"/>
      <c r="AAF37" s="71"/>
      <c r="AAG37" s="71"/>
      <c r="AAH37" s="71"/>
      <c r="AAI37" s="71"/>
      <c r="AAJ37" s="71"/>
      <c r="AAK37" s="71"/>
      <c r="AAL37" s="71"/>
      <c r="AAM37" s="71"/>
      <c r="AAN37" s="71"/>
      <c r="AAO37" s="71"/>
      <c r="AAP37" s="71"/>
      <c r="AAQ37" s="71"/>
      <c r="AAR37" s="71"/>
      <c r="AAS37" s="71"/>
      <c r="AAT37" s="71"/>
      <c r="AAU37" s="71"/>
      <c r="AAV37" s="71"/>
      <c r="AAW37" s="71"/>
      <c r="AAX37" s="71"/>
      <c r="AAY37" s="71"/>
      <c r="AAZ37" s="71"/>
      <c r="ABA37" s="71"/>
      <c r="ABB37" s="71"/>
      <c r="ABC37" s="71"/>
      <c r="ABD37" s="71"/>
      <c r="ABE37" s="71"/>
      <c r="ABF37" s="71"/>
      <c r="ABG37" s="71"/>
      <c r="ABH37" s="71"/>
      <c r="ABI37" s="71"/>
      <c r="ABJ37" s="71"/>
      <c r="ABK37" s="71"/>
      <c r="ABL37" s="71"/>
      <c r="ABM37" s="71"/>
      <c r="ABN37" s="71"/>
      <c r="ABO37" s="71"/>
      <c r="ABP37" s="71"/>
      <c r="ABQ37" s="71"/>
      <c r="ABR37" s="71"/>
      <c r="ABS37" s="71"/>
      <c r="ABT37" s="71"/>
      <c r="ABU37" s="71"/>
      <c r="ABV37" s="71"/>
      <c r="ABW37" s="71"/>
      <c r="ABX37" s="71"/>
      <c r="ABY37" s="71"/>
      <c r="ABZ37" s="71"/>
      <c r="ACA37" s="71"/>
      <c r="ACB37" s="71"/>
      <c r="ACC37" s="71"/>
      <c r="ACD37" s="71"/>
      <c r="ACE37" s="71"/>
      <c r="ACF37" s="71"/>
      <c r="ACG37" s="71"/>
      <c r="ACH37" s="71"/>
      <c r="ACI37" s="71"/>
      <c r="ACJ37" s="71"/>
      <c r="ACK37" s="71"/>
      <c r="ACL37" s="71"/>
      <c r="ACM37" s="71"/>
      <c r="ACN37" s="71"/>
      <c r="ACO37" s="71"/>
      <c r="ACP37" s="71"/>
      <c r="ACQ37" s="71"/>
      <c r="ACR37" s="71"/>
      <c r="ACS37" s="71"/>
      <c r="ACT37" s="71"/>
      <c r="ACU37" s="71"/>
      <c r="ACV37" s="71"/>
      <c r="ACW37" s="71"/>
      <c r="ACX37" s="71"/>
      <c r="ACY37" s="71"/>
      <c r="ACZ37" s="71"/>
      <c r="ADA37" s="71"/>
      <c r="ADB37" s="71"/>
      <c r="ADC37" s="71"/>
      <c r="ADD37" s="71"/>
      <c r="ADE37" s="71"/>
      <c r="ADF37" s="71"/>
      <c r="ADG37" s="71"/>
      <c r="ADH37" s="71"/>
      <c r="ADI37" s="71"/>
      <c r="ADJ37" s="71"/>
      <c r="ADK37" s="71"/>
      <c r="ADL37" s="71"/>
      <c r="ADM37" s="71"/>
      <c r="ADN37" s="71"/>
      <c r="ADO37" s="71"/>
      <c r="ADP37" s="71"/>
      <c r="ADQ37" s="71"/>
      <c r="ADR37" s="71"/>
      <c r="ADS37" s="71"/>
      <c r="ADT37" s="71"/>
      <c r="ADU37" s="71"/>
      <c r="ADV37" s="71"/>
      <c r="ADW37" s="71"/>
      <c r="ADX37" s="71"/>
      <c r="ADY37" s="71"/>
      <c r="ADZ37" s="71"/>
      <c r="AEA37" s="71"/>
      <c r="AEB37" s="71"/>
      <c r="AEC37" s="71"/>
      <c r="AED37" s="71"/>
      <c r="AEE37" s="71"/>
      <c r="AEF37" s="71"/>
      <c r="AEG37" s="71"/>
      <c r="AEH37" s="71"/>
      <c r="AEI37" s="71"/>
      <c r="AEJ37" s="71"/>
      <c r="AEK37" s="71"/>
      <c r="AEL37" s="71"/>
      <c r="AEM37" s="71"/>
      <c r="AEN37" s="71"/>
      <c r="AEO37" s="71"/>
      <c r="AEP37" s="71"/>
      <c r="AEQ37" s="71"/>
      <c r="AER37" s="71"/>
      <c r="AES37" s="71"/>
      <c r="AET37" s="71"/>
      <c r="AEU37" s="71"/>
      <c r="AEV37" s="71"/>
      <c r="AEW37" s="71"/>
      <c r="AEX37" s="71"/>
      <c r="AEY37" s="71"/>
      <c r="AEZ37" s="71"/>
      <c r="AFA37" s="71"/>
      <c r="AFB37" s="71"/>
      <c r="AFC37" s="71"/>
      <c r="AFD37" s="71"/>
      <c r="AFE37" s="71"/>
      <c r="AFF37" s="71"/>
      <c r="AFG37" s="71"/>
      <c r="AFH37" s="71"/>
      <c r="AFI37" s="71"/>
      <c r="AFJ37" s="71"/>
      <c r="AFK37" s="71"/>
      <c r="AFL37" s="71"/>
      <c r="AFM37" s="71"/>
      <c r="AFN37" s="71"/>
      <c r="AFO37" s="71"/>
      <c r="AFP37" s="71"/>
      <c r="AFQ37" s="71"/>
      <c r="AFR37" s="71"/>
      <c r="AFS37" s="71"/>
      <c r="AFT37" s="71"/>
      <c r="AFU37" s="71"/>
      <c r="AFV37" s="71"/>
      <c r="AFW37" s="71"/>
      <c r="AFX37" s="71"/>
      <c r="AFY37" s="71"/>
      <c r="AFZ37" s="71"/>
      <c r="AGA37" s="71"/>
      <c r="AGB37" s="71"/>
      <c r="AGC37" s="71"/>
      <c r="AGD37" s="71"/>
      <c r="AGE37" s="71"/>
      <c r="AGF37" s="71"/>
      <c r="AGG37" s="71"/>
      <c r="AGH37" s="71"/>
      <c r="AGI37" s="71"/>
      <c r="AGJ37" s="71"/>
      <c r="AGK37" s="71"/>
      <c r="AGL37" s="71"/>
      <c r="AGM37" s="71"/>
      <c r="AGN37" s="71"/>
      <c r="AGO37" s="71"/>
      <c r="AGP37" s="71"/>
      <c r="AGQ37" s="71"/>
      <c r="AGR37" s="71"/>
      <c r="AGS37" s="71"/>
      <c r="AGT37" s="71"/>
      <c r="AGU37" s="71"/>
      <c r="AGV37" s="71"/>
      <c r="AGW37" s="71"/>
      <c r="AGX37" s="71"/>
      <c r="AGY37" s="71"/>
      <c r="AGZ37" s="71"/>
      <c r="AHA37" s="71"/>
      <c r="AHB37" s="71"/>
      <c r="AHC37" s="71"/>
      <c r="AHD37" s="71"/>
      <c r="AHE37" s="71"/>
      <c r="AHF37" s="71"/>
      <c r="AHG37" s="71"/>
      <c r="AHH37" s="71"/>
      <c r="AHI37" s="71"/>
      <c r="AHJ37" s="71"/>
      <c r="AHK37" s="71"/>
      <c r="AHL37" s="71"/>
      <c r="AHM37" s="71"/>
      <c r="AHN37" s="71"/>
      <c r="AHO37" s="71"/>
      <c r="AHP37" s="71"/>
      <c r="AHQ37" s="71"/>
      <c r="AHR37" s="71"/>
      <c r="AHS37" s="71"/>
      <c r="AHT37" s="71"/>
      <c r="AHU37" s="71"/>
      <c r="AHV37" s="71"/>
      <c r="AHW37" s="71"/>
      <c r="AHX37" s="71"/>
      <c r="AHY37" s="71"/>
      <c r="AHZ37" s="71"/>
      <c r="AIA37" s="71"/>
      <c r="AIB37" s="71"/>
      <c r="AIC37" s="71"/>
      <c r="AID37" s="71"/>
      <c r="AIE37" s="71"/>
      <c r="AIF37" s="71"/>
      <c r="AIG37" s="71"/>
      <c r="AIH37" s="71"/>
      <c r="AII37" s="71"/>
      <c r="AIJ37" s="71"/>
      <c r="AIK37" s="71"/>
      <c r="AIL37" s="71"/>
      <c r="AIM37" s="71"/>
      <c r="AIN37" s="71"/>
      <c r="AIO37" s="71"/>
      <c r="AIP37" s="71"/>
      <c r="AIQ37" s="71"/>
      <c r="AIR37" s="71"/>
      <c r="AIS37" s="71"/>
      <c r="AIT37" s="71"/>
      <c r="AIU37" s="71"/>
      <c r="AIV37" s="71"/>
      <c r="AIW37" s="71"/>
      <c r="AIX37" s="71"/>
      <c r="AIY37" s="71"/>
      <c r="AIZ37" s="71"/>
      <c r="AJA37" s="71"/>
      <c r="AJB37" s="71"/>
      <c r="AJC37" s="71"/>
      <c r="AJD37" s="71"/>
      <c r="AJE37" s="71"/>
      <c r="AJF37" s="71"/>
      <c r="AJG37" s="71"/>
      <c r="AJH37" s="71"/>
      <c r="AJI37" s="71"/>
      <c r="AJJ37" s="71"/>
      <c r="AJK37" s="71"/>
      <c r="AJL37" s="71"/>
      <c r="AJM37" s="71"/>
      <c r="AJN37" s="71"/>
      <c r="AJO37" s="71"/>
      <c r="AJP37" s="71"/>
      <c r="AJQ37" s="71"/>
      <c r="AJR37" s="71"/>
      <c r="AJS37" s="71"/>
      <c r="AJT37" s="71"/>
      <c r="AJU37" s="71"/>
      <c r="AJV37" s="71"/>
      <c r="AJW37" s="71"/>
      <c r="AJX37" s="71"/>
      <c r="AJY37" s="71"/>
      <c r="AJZ37" s="71"/>
      <c r="AKA37" s="71"/>
      <c r="AKB37" s="71"/>
      <c r="AKC37" s="71"/>
      <c r="AKD37" s="71"/>
      <c r="AKE37" s="71"/>
      <c r="AKF37" s="71"/>
      <c r="AKG37" s="71"/>
      <c r="AKH37" s="71"/>
      <c r="AKI37" s="71"/>
      <c r="AKJ37" s="71"/>
      <c r="AKK37" s="71"/>
      <c r="AKL37" s="71"/>
      <c r="AKM37" s="71"/>
      <c r="AKN37" s="71"/>
      <c r="AKO37" s="71"/>
      <c r="AKP37" s="71"/>
      <c r="AKQ37" s="71"/>
      <c r="AKR37" s="71"/>
      <c r="AKS37" s="71"/>
      <c r="AKT37" s="71"/>
      <c r="AKU37" s="71"/>
      <c r="AKV37" s="71"/>
      <c r="AKW37" s="71"/>
      <c r="AKX37" s="71"/>
      <c r="AKY37" s="71"/>
      <c r="AKZ37" s="71"/>
      <c r="ALA37" s="71"/>
      <c r="ALB37" s="71"/>
      <c r="ALC37" s="71"/>
      <c r="ALD37" s="71"/>
      <c r="ALE37" s="71"/>
      <c r="ALF37" s="71"/>
      <c r="ALG37" s="71"/>
      <c r="ALH37" s="71"/>
      <c r="ALI37" s="71"/>
      <c r="ALJ37" s="71"/>
      <c r="ALK37" s="71"/>
      <c r="ALL37" s="71"/>
      <c r="ALM37" s="71"/>
      <c r="ALN37" s="71"/>
      <c r="ALO37" s="71"/>
      <c r="ALP37" s="71"/>
      <c r="ALQ37" s="71"/>
      <c r="ALR37" s="71"/>
      <c r="ALS37" s="71"/>
      <c r="ALT37" s="71"/>
      <c r="ALU37" s="71"/>
      <c r="ALV37" s="71"/>
      <c r="ALW37" s="71"/>
      <c r="ALX37" s="71"/>
      <c r="ALY37" s="71"/>
      <c r="ALZ37" s="71"/>
      <c r="AMA37" s="71"/>
      <c r="AMB37" s="71"/>
      <c r="AMC37" s="71"/>
      <c r="AMD37" s="71"/>
      <c r="AME37" s="71"/>
      <c r="AMF37" s="71"/>
      <c r="AMG37" s="71"/>
      <c r="AMH37" s="71"/>
    </row>
    <row r="38" spans="1:1022" ht="15" customHeight="1" x14ac:dyDescent="0.2">
      <c r="A38" s="77" t="s">
        <v>41</v>
      </c>
      <c r="B38" s="78"/>
      <c r="C38" s="78"/>
      <c r="D38" s="78"/>
      <c r="E38" s="78"/>
      <c r="F38" s="78"/>
      <c r="G38" s="78"/>
      <c r="H38" s="78"/>
      <c r="I38" s="78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1"/>
      <c r="FW38" s="71"/>
      <c r="FX38" s="71"/>
      <c r="FY38" s="71"/>
      <c r="FZ38" s="71"/>
      <c r="GA38" s="71"/>
      <c r="GB38" s="71"/>
      <c r="GC38" s="71"/>
      <c r="GD38" s="71"/>
      <c r="GE38" s="71"/>
      <c r="GF38" s="71"/>
      <c r="GG38" s="71"/>
      <c r="GH38" s="71"/>
      <c r="GI38" s="71"/>
      <c r="GJ38" s="71"/>
      <c r="GK38" s="71"/>
      <c r="GL38" s="71"/>
      <c r="GM38" s="71"/>
      <c r="GN38" s="71"/>
      <c r="GO38" s="71"/>
      <c r="GP38" s="71"/>
      <c r="GQ38" s="71"/>
      <c r="GR38" s="71"/>
      <c r="GS38" s="71"/>
      <c r="GT38" s="71"/>
      <c r="GU38" s="71"/>
      <c r="GV38" s="71"/>
      <c r="GW38" s="71"/>
      <c r="GX38" s="71"/>
      <c r="GY38" s="71"/>
      <c r="GZ38" s="71"/>
      <c r="HA38" s="71"/>
      <c r="HB38" s="71"/>
      <c r="HC38" s="71"/>
      <c r="HD38" s="71"/>
      <c r="HE38" s="71"/>
      <c r="HF38" s="71"/>
      <c r="HG38" s="71"/>
      <c r="HH38" s="71"/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/>
      <c r="HX38" s="71"/>
      <c r="HY38" s="71"/>
      <c r="HZ38" s="71"/>
      <c r="IA38" s="71"/>
      <c r="IB38" s="71"/>
      <c r="IC38" s="71"/>
      <c r="ID38" s="71"/>
      <c r="IE38" s="71"/>
      <c r="IF38" s="71"/>
      <c r="IG38" s="71"/>
      <c r="IH38" s="71"/>
      <c r="II38" s="71"/>
      <c r="IJ38" s="71"/>
      <c r="IK38" s="71"/>
      <c r="IL38" s="71"/>
      <c r="IM38" s="71"/>
      <c r="IN38" s="71"/>
      <c r="IO38" s="71"/>
      <c r="IP38" s="71"/>
      <c r="IQ38" s="71"/>
      <c r="IR38" s="71"/>
      <c r="IS38" s="71"/>
      <c r="IT38" s="71"/>
      <c r="IU38" s="71"/>
      <c r="IV38" s="71"/>
      <c r="IW38" s="71"/>
      <c r="IX38" s="71"/>
      <c r="IY38" s="71"/>
      <c r="IZ38" s="71"/>
      <c r="JA38" s="71"/>
      <c r="JB38" s="71"/>
      <c r="JC38" s="71"/>
      <c r="JD38" s="71"/>
      <c r="JE38" s="71"/>
      <c r="JF38" s="71"/>
      <c r="JG38" s="71"/>
      <c r="JH38" s="71"/>
      <c r="JI38" s="71"/>
      <c r="JJ38" s="71"/>
      <c r="JK38" s="71"/>
      <c r="JL38" s="71"/>
      <c r="JM38" s="71"/>
      <c r="JN38" s="71"/>
      <c r="JO38" s="71"/>
      <c r="JP38" s="71"/>
      <c r="JQ38" s="71"/>
      <c r="JR38" s="71"/>
      <c r="JS38" s="71"/>
      <c r="JT38" s="71"/>
      <c r="JU38" s="71"/>
      <c r="JV38" s="71"/>
      <c r="JW38" s="71"/>
      <c r="JX38" s="71"/>
      <c r="JY38" s="71"/>
      <c r="JZ38" s="71"/>
      <c r="KA38" s="71"/>
      <c r="KB38" s="71"/>
      <c r="KC38" s="71"/>
      <c r="KD38" s="71"/>
      <c r="KE38" s="71"/>
      <c r="KF38" s="71"/>
      <c r="KG38" s="71"/>
      <c r="KH38" s="71"/>
      <c r="KI38" s="71"/>
      <c r="KJ38" s="71"/>
      <c r="KK38" s="71"/>
      <c r="KL38" s="71"/>
      <c r="KM38" s="71"/>
      <c r="KN38" s="71"/>
      <c r="KO38" s="71"/>
      <c r="KP38" s="71"/>
      <c r="KQ38" s="71"/>
      <c r="KR38" s="71"/>
      <c r="KS38" s="71"/>
      <c r="KT38" s="71"/>
      <c r="KU38" s="71"/>
      <c r="KV38" s="71"/>
      <c r="KW38" s="71"/>
      <c r="KX38" s="71"/>
      <c r="KY38" s="71"/>
      <c r="KZ38" s="71"/>
      <c r="LA38" s="71"/>
      <c r="LB38" s="71"/>
      <c r="LC38" s="71"/>
      <c r="LD38" s="71"/>
      <c r="LE38" s="71"/>
      <c r="LF38" s="71"/>
      <c r="LG38" s="71"/>
      <c r="LH38" s="71"/>
      <c r="LI38" s="71"/>
      <c r="LJ38" s="71"/>
      <c r="LK38" s="71"/>
      <c r="LL38" s="71"/>
      <c r="LM38" s="71"/>
      <c r="LN38" s="71"/>
      <c r="LO38" s="71"/>
      <c r="LP38" s="71"/>
      <c r="LQ38" s="71"/>
      <c r="LR38" s="71"/>
      <c r="LS38" s="71"/>
      <c r="LT38" s="71"/>
      <c r="LU38" s="71"/>
      <c r="LV38" s="71"/>
      <c r="LW38" s="71"/>
      <c r="LX38" s="71"/>
      <c r="LY38" s="71"/>
      <c r="LZ38" s="71"/>
      <c r="MA38" s="71"/>
      <c r="MB38" s="71"/>
      <c r="MC38" s="71"/>
      <c r="MD38" s="71"/>
      <c r="ME38" s="71"/>
      <c r="MF38" s="71"/>
      <c r="MG38" s="71"/>
      <c r="MH38" s="71"/>
      <c r="MI38" s="71"/>
      <c r="MJ38" s="71"/>
      <c r="MK38" s="71"/>
      <c r="ML38" s="71"/>
      <c r="MM38" s="71"/>
      <c r="MN38" s="71"/>
      <c r="MO38" s="71"/>
      <c r="MP38" s="71"/>
      <c r="MQ38" s="71"/>
      <c r="MR38" s="71"/>
      <c r="MS38" s="71"/>
      <c r="MT38" s="71"/>
      <c r="MU38" s="71"/>
      <c r="MV38" s="71"/>
      <c r="MW38" s="71"/>
      <c r="MX38" s="71"/>
      <c r="MY38" s="71"/>
      <c r="MZ38" s="71"/>
      <c r="NA38" s="71"/>
      <c r="NB38" s="71"/>
      <c r="NC38" s="71"/>
      <c r="ND38" s="71"/>
      <c r="NE38" s="71"/>
      <c r="NF38" s="71"/>
      <c r="NG38" s="71"/>
      <c r="NH38" s="71"/>
      <c r="NI38" s="71"/>
      <c r="NJ38" s="71"/>
      <c r="NK38" s="71"/>
      <c r="NL38" s="71"/>
      <c r="NM38" s="71"/>
      <c r="NN38" s="71"/>
      <c r="NO38" s="71"/>
      <c r="NP38" s="71"/>
      <c r="NQ38" s="71"/>
      <c r="NR38" s="71"/>
      <c r="NS38" s="71"/>
      <c r="NT38" s="71"/>
      <c r="NU38" s="71"/>
      <c r="NV38" s="71"/>
      <c r="NW38" s="71"/>
      <c r="NX38" s="71"/>
      <c r="NY38" s="71"/>
      <c r="NZ38" s="71"/>
      <c r="OA38" s="71"/>
      <c r="OB38" s="71"/>
      <c r="OC38" s="71"/>
      <c r="OD38" s="71"/>
      <c r="OE38" s="71"/>
      <c r="OF38" s="71"/>
      <c r="OG38" s="71"/>
      <c r="OH38" s="71"/>
      <c r="OI38" s="71"/>
      <c r="OJ38" s="71"/>
      <c r="OK38" s="71"/>
      <c r="OL38" s="71"/>
      <c r="OM38" s="71"/>
      <c r="ON38" s="71"/>
      <c r="OO38" s="71"/>
      <c r="OP38" s="71"/>
      <c r="OQ38" s="71"/>
      <c r="OR38" s="71"/>
      <c r="OS38" s="71"/>
      <c r="OT38" s="71"/>
      <c r="OU38" s="71"/>
      <c r="OV38" s="71"/>
      <c r="OW38" s="71"/>
      <c r="OX38" s="71"/>
      <c r="OY38" s="71"/>
      <c r="OZ38" s="71"/>
      <c r="PA38" s="71"/>
      <c r="PB38" s="71"/>
      <c r="PC38" s="71"/>
      <c r="PD38" s="71"/>
      <c r="PE38" s="71"/>
      <c r="PF38" s="71"/>
      <c r="PG38" s="71"/>
      <c r="PH38" s="71"/>
      <c r="PI38" s="71"/>
      <c r="PJ38" s="71"/>
      <c r="PK38" s="71"/>
      <c r="PL38" s="71"/>
      <c r="PM38" s="71"/>
      <c r="PN38" s="71"/>
      <c r="PO38" s="71"/>
      <c r="PP38" s="71"/>
      <c r="PQ38" s="71"/>
      <c r="PR38" s="71"/>
      <c r="PS38" s="71"/>
      <c r="PT38" s="71"/>
      <c r="PU38" s="71"/>
      <c r="PV38" s="71"/>
      <c r="PW38" s="71"/>
      <c r="PX38" s="71"/>
      <c r="PY38" s="71"/>
      <c r="PZ38" s="71"/>
      <c r="QA38" s="71"/>
      <c r="QB38" s="71"/>
      <c r="QC38" s="71"/>
      <c r="QD38" s="71"/>
      <c r="QE38" s="71"/>
      <c r="QF38" s="71"/>
      <c r="QG38" s="71"/>
      <c r="QH38" s="71"/>
      <c r="QI38" s="71"/>
      <c r="QJ38" s="71"/>
      <c r="QK38" s="71"/>
      <c r="QL38" s="71"/>
      <c r="QM38" s="71"/>
      <c r="QN38" s="71"/>
      <c r="QO38" s="71"/>
      <c r="QP38" s="71"/>
      <c r="QQ38" s="71"/>
      <c r="QR38" s="71"/>
      <c r="QS38" s="71"/>
      <c r="QT38" s="71"/>
      <c r="QU38" s="71"/>
      <c r="QV38" s="71"/>
      <c r="QW38" s="71"/>
      <c r="QX38" s="71"/>
      <c r="QY38" s="71"/>
      <c r="QZ38" s="71"/>
      <c r="RA38" s="71"/>
      <c r="RB38" s="71"/>
      <c r="RC38" s="71"/>
      <c r="RD38" s="71"/>
      <c r="RE38" s="71"/>
      <c r="RF38" s="71"/>
      <c r="RG38" s="71"/>
      <c r="RH38" s="71"/>
      <c r="RI38" s="71"/>
      <c r="RJ38" s="71"/>
      <c r="RK38" s="71"/>
      <c r="RL38" s="71"/>
      <c r="RM38" s="71"/>
      <c r="RN38" s="71"/>
      <c r="RO38" s="71"/>
      <c r="RP38" s="71"/>
      <c r="RQ38" s="71"/>
      <c r="RR38" s="71"/>
      <c r="RS38" s="71"/>
      <c r="RT38" s="71"/>
      <c r="RU38" s="71"/>
      <c r="RV38" s="71"/>
      <c r="RW38" s="71"/>
      <c r="RX38" s="71"/>
      <c r="RY38" s="71"/>
      <c r="RZ38" s="71"/>
      <c r="SA38" s="71"/>
      <c r="SB38" s="71"/>
      <c r="SC38" s="71"/>
      <c r="SD38" s="71"/>
      <c r="SE38" s="71"/>
      <c r="SF38" s="71"/>
      <c r="SG38" s="71"/>
      <c r="SH38" s="71"/>
      <c r="SI38" s="71"/>
      <c r="SJ38" s="71"/>
      <c r="SK38" s="71"/>
      <c r="SL38" s="71"/>
      <c r="SM38" s="71"/>
      <c r="SN38" s="71"/>
      <c r="SO38" s="71"/>
      <c r="SP38" s="71"/>
      <c r="SQ38" s="71"/>
      <c r="SR38" s="71"/>
      <c r="SS38" s="71"/>
      <c r="ST38" s="71"/>
      <c r="SU38" s="71"/>
      <c r="SV38" s="71"/>
      <c r="SW38" s="71"/>
      <c r="SX38" s="71"/>
      <c r="SY38" s="71"/>
      <c r="SZ38" s="71"/>
      <c r="TA38" s="71"/>
      <c r="TB38" s="71"/>
      <c r="TC38" s="71"/>
      <c r="TD38" s="71"/>
      <c r="TE38" s="71"/>
      <c r="TF38" s="71"/>
      <c r="TG38" s="71"/>
      <c r="TH38" s="71"/>
      <c r="TI38" s="71"/>
      <c r="TJ38" s="71"/>
      <c r="TK38" s="71"/>
      <c r="TL38" s="71"/>
      <c r="TM38" s="71"/>
      <c r="TN38" s="71"/>
      <c r="TO38" s="71"/>
      <c r="TP38" s="71"/>
      <c r="TQ38" s="71"/>
      <c r="TR38" s="71"/>
      <c r="TS38" s="71"/>
      <c r="TT38" s="71"/>
      <c r="TU38" s="71"/>
      <c r="TV38" s="71"/>
      <c r="TW38" s="71"/>
      <c r="TX38" s="71"/>
      <c r="TY38" s="71"/>
      <c r="TZ38" s="71"/>
      <c r="UA38" s="71"/>
      <c r="UB38" s="71"/>
      <c r="UC38" s="71"/>
      <c r="UD38" s="71"/>
      <c r="UE38" s="71"/>
      <c r="UF38" s="71"/>
      <c r="UG38" s="71"/>
      <c r="UH38" s="71"/>
      <c r="UI38" s="71"/>
      <c r="UJ38" s="71"/>
      <c r="UK38" s="71"/>
      <c r="UL38" s="71"/>
      <c r="UM38" s="71"/>
      <c r="UN38" s="71"/>
      <c r="UO38" s="71"/>
      <c r="UP38" s="71"/>
      <c r="UQ38" s="71"/>
      <c r="UR38" s="71"/>
      <c r="US38" s="71"/>
      <c r="UT38" s="71"/>
      <c r="UU38" s="71"/>
      <c r="UV38" s="71"/>
      <c r="UW38" s="71"/>
      <c r="UX38" s="71"/>
      <c r="UY38" s="71"/>
      <c r="UZ38" s="71"/>
      <c r="VA38" s="71"/>
      <c r="VB38" s="71"/>
      <c r="VC38" s="71"/>
      <c r="VD38" s="71"/>
      <c r="VE38" s="71"/>
      <c r="VF38" s="71"/>
      <c r="VG38" s="71"/>
      <c r="VH38" s="71"/>
      <c r="VI38" s="71"/>
      <c r="VJ38" s="71"/>
      <c r="VK38" s="71"/>
      <c r="VL38" s="71"/>
      <c r="VM38" s="71"/>
      <c r="VN38" s="71"/>
      <c r="VO38" s="71"/>
      <c r="VP38" s="71"/>
      <c r="VQ38" s="71"/>
      <c r="VR38" s="71"/>
      <c r="VS38" s="71"/>
      <c r="VT38" s="71"/>
      <c r="VU38" s="71"/>
      <c r="VV38" s="71"/>
      <c r="VW38" s="71"/>
      <c r="VX38" s="71"/>
      <c r="VY38" s="71"/>
      <c r="VZ38" s="71"/>
      <c r="WA38" s="71"/>
      <c r="WB38" s="71"/>
      <c r="WC38" s="71"/>
      <c r="WD38" s="71"/>
      <c r="WE38" s="71"/>
      <c r="WF38" s="71"/>
      <c r="WG38" s="71"/>
      <c r="WH38" s="71"/>
      <c r="WI38" s="71"/>
      <c r="WJ38" s="71"/>
      <c r="WK38" s="71"/>
      <c r="WL38" s="71"/>
      <c r="WM38" s="71"/>
      <c r="WN38" s="71"/>
      <c r="WO38" s="71"/>
      <c r="WP38" s="71"/>
      <c r="WQ38" s="71"/>
      <c r="WR38" s="71"/>
      <c r="WS38" s="71"/>
      <c r="WT38" s="71"/>
      <c r="WU38" s="71"/>
      <c r="WV38" s="71"/>
      <c r="WW38" s="71"/>
      <c r="WX38" s="71"/>
      <c r="WY38" s="71"/>
      <c r="WZ38" s="71"/>
      <c r="XA38" s="71"/>
      <c r="XB38" s="71"/>
      <c r="XC38" s="71"/>
      <c r="XD38" s="71"/>
      <c r="XE38" s="71"/>
      <c r="XF38" s="71"/>
      <c r="XG38" s="71"/>
      <c r="XH38" s="71"/>
      <c r="XI38" s="71"/>
      <c r="XJ38" s="71"/>
      <c r="XK38" s="71"/>
      <c r="XL38" s="71"/>
      <c r="XM38" s="71"/>
      <c r="XN38" s="71"/>
      <c r="XO38" s="71"/>
      <c r="XP38" s="71"/>
      <c r="XQ38" s="71"/>
      <c r="XR38" s="71"/>
      <c r="XS38" s="71"/>
      <c r="XT38" s="71"/>
      <c r="XU38" s="71"/>
      <c r="XV38" s="71"/>
      <c r="XW38" s="71"/>
      <c r="XX38" s="71"/>
      <c r="XY38" s="71"/>
      <c r="XZ38" s="71"/>
      <c r="YA38" s="71"/>
      <c r="YB38" s="71"/>
      <c r="YC38" s="71"/>
      <c r="YD38" s="71"/>
      <c r="YE38" s="71"/>
      <c r="YF38" s="71"/>
      <c r="YG38" s="71"/>
      <c r="YH38" s="71"/>
      <c r="YI38" s="71"/>
      <c r="YJ38" s="71"/>
      <c r="YK38" s="71"/>
      <c r="YL38" s="71"/>
      <c r="YM38" s="71"/>
      <c r="YN38" s="71"/>
      <c r="YO38" s="71"/>
      <c r="YP38" s="71"/>
      <c r="YQ38" s="71"/>
      <c r="YR38" s="71"/>
      <c r="YS38" s="71"/>
      <c r="YT38" s="71"/>
      <c r="YU38" s="71"/>
      <c r="YV38" s="71"/>
      <c r="YW38" s="71"/>
      <c r="YX38" s="71"/>
      <c r="YY38" s="71"/>
      <c r="YZ38" s="71"/>
      <c r="ZA38" s="71"/>
      <c r="ZB38" s="71"/>
      <c r="ZC38" s="71"/>
      <c r="ZD38" s="71"/>
      <c r="ZE38" s="71"/>
      <c r="ZF38" s="71"/>
      <c r="ZG38" s="71"/>
      <c r="ZH38" s="71"/>
      <c r="ZI38" s="71"/>
      <c r="ZJ38" s="71"/>
      <c r="ZK38" s="71"/>
      <c r="ZL38" s="71"/>
      <c r="ZM38" s="71"/>
      <c r="ZN38" s="71"/>
      <c r="ZO38" s="71"/>
      <c r="ZP38" s="71"/>
      <c r="ZQ38" s="71"/>
      <c r="ZR38" s="71"/>
      <c r="ZS38" s="71"/>
      <c r="ZT38" s="71"/>
      <c r="ZU38" s="71"/>
      <c r="ZV38" s="71"/>
      <c r="ZW38" s="71"/>
      <c r="ZX38" s="71"/>
      <c r="ZY38" s="71"/>
      <c r="ZZ38" s="71"/>
      <c r="AAA38" s="71"/>
      <c r="AAB38" s="71"/>
      <c r="AAC38" s="71"/>
      <c r="AAD38" s="71"/>
      <c r="AAE38" s="71"/>
      <c r="AAF38" s="71"/>
      <c r="AAG38" s="71"/>
      <c r="AAH38" s="71"/>
      <c r="AAI38" s="71"/>
      <c r="AAJ38" s="71"/>
      <c r="AAK38" s="71"/>
      <c r="AAL38" s="71"/>
      <c r="AAM38" s="71"/>
      <c r="AAN38" s="71"/>
      <c r="AAO38" s="71"/>
      <c r="AAP38" s="71"/>
      <c r="AAQ38" s="71"/>
      <c r="AAR38" s="71"/>
      <c r="AAS38" s="71"/>
      <c r="AAT38" s="71"/>
      <c r="AAU38" s="71"/>
      <c r="AAV38" s="71"/>
      <c r="AAW38" s="71"/>
      <c r="AAX38" s="71"/>
      <c r="AAY38" s="71"/>
      <c r="AAZ38" s="71"/>
      <c r="ABA38" s="71"/>
      <c r="ABB38" s="71"/>
      <c r="ABC38" s="71"/>
      <c r="ABD38" s="71"/>
      <c r="ABE38" s="71"/>
      <c r="ABF38" s="71"/>
      <c r="ABG38" s="71"/>
      <c r="ABH38" s="71"/>
      <c r="ABI38" s="71"/>
      <c r="ABJ38" s="71"/>
      <c r="ABK38" s="71"/>
      <c r="ABL38" s="71"/>
      <c r="ABM38" s="71"/>
      <c r="ABN38" s="71"/>
      <c r="ABO38" s="71"/>
      <c r="ABP38" s="71"/>
      <c r="ABQ38" s="71"/>
      <c r="ABR38" s="71"/>
      <c r="ABS38" s="71"/>
      <c r="ABT38" s="71"/>
      <c r="ABU38" s="71"/>
      <c r="ABV38" s="71"/>
      <c r="ABW38" s="71"/>
      <c r="ABX38" s="71"/>
      <c r="ABY38" s="71"/>
      <c r="ABZ38" s="71"/>
      <c r="ACA38" s="71"/>
      <c r="ACB38" s="71"/>
      <c r="ACC38" s="71"/>
      <c r="ACD38" s="71"/>
      <c r="ACE38" s="71"/>
      <c r="ACF38" s="71"/>
      <c r="ACG38" s="71"/>
      <c r="ACH38" s="71"/>
      <c r="ACI38" s="71"/>
      <c r="ACJ38" s="71"/>
      <c r="ACK38" s="71"/>
      <c r="ACL38" s="71"/>
      <c r="ACM38" s="71"/>
      <c r="ACN38" s="71"/>
      <c r="ACO38" s="71"/>
      <c r="ACP38" s="71"/>
      <c r="ACQ38" s="71"/>
      <c r="ACR38" s="71"/>
      <c r="ACS38" s="71"/>
      <c r="ACT38" s="71"/>
      <c r="ACU38" s="71"/>
      <c r="ACV38" s="71"/>
      <c r="ACW38" s="71"/>
      <c r="ACX38" s="71"/>
      <c r="ACY38" s="71"/>
      <c r="ACZ38" s="71"/>
      <c r="ADA38" s="71"/>
      <c r="ADB38" s="71"/>
      <c r="ADC38" s="71"/>
      <c r="ADD38" s="71"/>
      <c r="ADE38" s="71"/>
      <c r="ADF38" s="71"/>
      <c r="ADG38" s="71"/>
      <c r="ADH38" s="71"/>
      <c r="ADI38" s="71"/>
      <c r="ADJ38" s="71"/>
      <c r="ADK38" s="71"/>
      <c r="ADL38" s="71"/>
      <c r="ADM38" s="71"/>
      <c r="ADN38" s="71"/>
      <c r="ADO38" s="71"/>
      <c r="ADP38" s="71"/>
      <c r="ADQ38" s="71"/>
      <c r="ADR38" s="71"/>
      <c r="ADS38" s="71"/>
      <c r="ADT38" s="71"/>
      <c r="ADU38" s="71"/>
      <c r="ADV38" s="71"/>
      <c r="ADW38" s="71"/>
      <c r="ADX38" s="71"/>
      <c r="ADY38" s="71"/>
      <c r="ADZ38" s="71"/>
      <c r="AEA38" s="71"/>
      <c r="AEB38" s="71"/>
      <c r="AEC38" s="71"/>
      <c r="AED38" s="71"/>
      <c r="AEE38" s="71"/>
      <c r="AEF38" s="71"/>
      <c r="AEG38" s="71"/>
      <c r="AEH38" s="71"/>
      <c r="AEI38" s="71"/>
      <c r="AEJ38" s="71"/>
      <c r="AEK38" s="71"/>
      <c r="AEL38" s="71"/>
      <c r="AEM38" s="71"/>
      <c r="AEN38" s="71"/>
      <c r="AEO38" s="71"/>
      <c r="AEP38" s="71"/>
      <c r="AEQ38" s="71"/>
      <c r="AER38" s="71"/>
      <c r="AES38" s="71"/>
      <c r="AET38" s="71"/>
      <c r="AEU38" s="71"/>
      <c r="AEV38" s="71"/>
      <c r="AEW38" s="71"/>
      <c r="AEX38" s="71"/>
      <c r="AEY38" s="71"/>
      <c r="AEZ38" s="71"/>
      <c r="AFA38" s="71"/>
      <c r="AFB38" s="71"/>
      <c r="AFC38" s="71"/>
      <c r="AFD38" s="71"/>
      <c r="AFE38" s="71"/>
      <c r="AFF38" s="71"/>
      <c r="AFG38" s="71"/>
      <c r="AFH38" s="71"/>
      <c r="AFI38" s="71"/>
      <c r="AFJ38" s="71"/>
      <c r="AFK38" s="71"/>
      <c r="AFL38" s="71"/>
      <c r="AFM38" s="71"/>
      <c r="AFN38" s="71"/>
      <c r="AFO38" s="71"/>
      <c r="AFP38" s="71"/>
      <c r="AFQ38" s="71"/>
      <c r="AFR38" s="71"/>
      <c r="AFS38" s="71"/>
      <c r="AFT38" s="71"/>
      <c r="AFU38" s="71"/>
      <c r="AFV38" s="71"/>
      <c r="AFW38" s="71"/>
      <c r="AFX38" s="71"/>
      <c r="AFY38" s="71"/>
      <c r="AFZ38" s="71"/>
      <c r="AGA38" s="71"/>
      <c r="AGB38" s="71"/>
      <c r="AGC38" s="71"/>
      <c r="AGD38" s="71"/>
      <c r="AGE38" s="71"/>
      <c r="AGF38" s="71"/>
      <c r="AGG38" s="71"/>
      <c r="AGH38" s="71"/>
      <c r="AGI38" s="71"/>
      <c r="AGJ38" s="71"/>
      <c r="AGK38" s="71"/>
      <c r="AGL38" s="71"/>
      <c r="AGM38" s="71"/>
      <c r="AGN38" s="71"/>
      <c r="AGO38" s="71"/>
      <c r="AGP38" s="71"/>
      <c r="AGQ38" s="71"/>
      <c r="AGR38" s="71"/>
      <c r="AGS38" s="71"/>
      <c r="AGT38" s="71"/>
      <c r="AGU38" s="71"/>
      <c r="AGV38" s="71"/>
      <c r="AGW38" s="71"/>
      <c r="AGX38" s="71"/>
      <c r="AGY38" s="71"/>
      <c r="AGZ38" s="71"/>
      <c r="AHA38" s="71"/>
      <c r="AHB38" s="71"/>
      <c r="AHC38" s="71"/>
      <c r="AHD38" s="71"/>
      <c r="AHE38" s="71"/>
      <c r="AHF38" s="71"/>
      <c r="AHG38" s="71"/>
      <c r="AHH38" s="71"/>
      <c r="AHI38" s="71"/>
      <c r="AHJ38" s="71"/>
      <c r="AHK38" s="71"/>
      <c r="AHL38" s="71"/>
      <c r="AHM38" s="71"/>
      <c r="AHN38" s="71"/>
      <c r="AHO38" s="71"/>
      <c r="AHP38" s="71"/>
      <c r="AHQ38" s="71"/>
      <c r="AHR38" s="71"/>
      <c r="AHS38" s="71"/>
      <c r="AHT38" s="71"/>
      <c r="AHU38" s="71"/>
      <c r="AHV38" s="71"/>
      <c r="AHW38" s="71"/>
      <c r="AHX38" s="71"/>
      <c r="AHY38" s="71"/>
      <c r="AHZ38" s="71"/>
      <c r="AIA38" s="71"/>
      <c r="AIB38" s="71"/>
      <c r="AIC38" s="71"/>
      <c r="AID38" s="71"/>
      <c r="AIE38" s="71"/>
      <c r="AIF38" s="71"/>
      <c r="AIG38" s="71"/>
      <c r="AIH38" s="71"/>
      <c r="AII38" s="71"/>
      <c r="AIJ38" s="71"/>
      <c r="AIK38" s="71"/>
      <c r="AIL38" s="71"/>
      <c r="AIM38" s="71"/>
      <c r="AIN38" s="71"/>
      <c r="AIO38" s="71"/>
      <c r="AIP38" s="71"/>
      <c r="AIQ38" s="71"/>
      <c r="AIR38" s="71"/>
      <c r="AIS38" s="71"/>
      <c r="AIT38" s="71"/>
      <c r="AIU38" s="71"/>
      <c r="AIV38" s="71"/>
      <c r="AIW38" s="71"/>
      <c r="AIX38" s="71"/>
      <c r="AIY38" s="71"/>
      <c r="AIZ38" s="71"/>
      <c r="AJA38" s="71"/>
      <c r="AJB38" s="71"/>
      <c r="AJC38" s="71"/>
      <c r="AJD38" s="71"/>
      <c r="AJE38" s="71"/>
      <c r="AJF38" s="71"/>
      <c r="AJG38" s="71"/>
      <c r="AJH38" s="71"/>
      <c r="AJI38" s="71"/>
      <c r="AJJ38" s="71"/>
      <c r="AJK38" s="71"/>
      <c r="AJL38" s="71"/>
      <c r="AJM38" s="71"/>
      <c r="AJN38" s="71"/>
      <c r="AJO38" s="71"/>
      <c r="AJP38" s="71"/>
      <c r="AJQ38" s="71"/>
      <c r="AJR38" s="71"/>
      <c r="AJS38" s="71"/>
      <c r="AJT38" s="71"/>
      <c r="AJU38" s="71"/>
      <c r="AJV38" s="71"/>
      <c r="AJW38" s="71"/>
      <c r="AJX38" s="71"/>
      <c r="AJY38" s="71"/>
      <c r="AJZ38" s="71"/>
      <c r="AKA38" s="71"/>
      <c r="AKB38" s="71"/>
      <c r="AKC38" s="71"/>
      <c r="AKD38" s="71"/>
      <c r="AKE38" s="71"/>
      <c r="AKF38" s="71"/>
      <c r="AKG38" s="71"/>
      <c r="AKH38" s="71"/>
      <c r="AKI38" s="71"/>
      <c r="AKJ38" s="71"/>
      <c r="AKK38" s="71"/>
      <c r="AKL38" s="71"/>
      <c r="AKM38" s="71"/>
      <c r="AKN38" s="71"/>
      <c r="AKO38" s="71"/>
      <c r="AKP38" s="71"/>
      <c r="AKQ38" s="71"/>
      <c r="AKR38" s="71"/>
      <c r="AKS38" s="71"/>
      <c r="AKT38" s="71"/>
      <c r="AKU38" s="71"/>
      <c r="AKV38" s="71"/>
      <c r="AKW38" s="71"/>
      <c r="AKX38" s="71"/>
      <c r="AKY38" s="71"/>
      <c r="AKZ38" s="71"/>
      <c r="ALA38" s="71"/>
      <c r="ALB38" s="71"/>
      <c r="ALC38" s="71"/>
      <c r="ALD38" s="71"/>
      <c r="ALE38" s="71"/>
      <c r="ALF38" s="71"/>
      <c r="ALG38" s="71"/>
      <c r="ALH38" s="71"/>
      <c r="ALI38" s="71"/>
      <c r="ALJ38" s="71"/>
      <c r="ALK38" s="71"/>
      <c r="ALL38" s="71"/>
      <c r="ALM38" s="71"/>
      <c r="ALN38" s="71"/>
      <c r="ALO38" s="71"/>
      <c r="ALP38" s="71"/>
      <c r="ALQ38" s="71"/>
      <c r="ALR38" s="71"/>
      <c r="ALS38" s="71"/>
      <c r="ALT38" s="71"/>
      <c r="ALU38" s="71"/>
      <c r="ALV38" s="71"/>
      <c r="ALW38" s="71"/>
      <c r="ALX38" s="71"/>
      <c r="ALY38" s="71"/>
      <c r="ALZ38" s="71"/>
      <c r="AMA38" s="71"/>
      <c r="AMB38" s="71"/>
      <c r="AMC38" s="71"/>
      <c r="AMD38" s="71"/>
      <c r="AME38" s="71"/>
      <c r="AMF38" s="71"/>
      <c r="AMG38" s="71"/>
      <c r="AMH38" s="71"/>
    </row>
    <row r="39" spans="1:1022" s="36" customFormat="1" ht="24.75" customHeight="1" x14ac:dyDescent="0.2">
      <c r="A39" s="213" t="s">
        <v>42</v>
      </c>
      <c r="B39" s="214"/>
      <c r="C39" s="214"/>
      <c r="D39" s="214"/>
      <c r="E39" s="214"/>
      <c r="F39" s="214"/>
      <c r="G39" s="214"/>
      <c r="H39" s="214"/>
      <c r="I39" s="214"/>
      <c r="J39" s="214"/>
    </row>
    <row r="40" spans="1:1022" s="36" customFormat="1" ht="24.75" customHeight="1" x14ac:dyDescent="0.2">
      <c r="A40" s="213" t="s">
        <v>433</v>
      </c>
      <c r="B40" s="213"/>
      <c r="C40" s="213"/>
      <c r="D40" s="213"/>
      <c r="E40" s="213"/>
      <c r="F40" s="213"/>
      <c r="G40" s="213"/>
      <c r="H40" s="213"/>
      <c r="I40" s="213"/>
      <c r="J40" s="213"/>
    </row>
    <row r="41" spans="1:1022" s="35" customFormat="1" ht="25.5" customHeight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</row>
    <row r="42" spans="1:1022" s="35" customFormat="1" ht="25.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</row>
    <row r="43" spans="1:1022" s="3" customFormat="1" ht="20.25" customHeight="1" x14ac:dyDescent="0.2">
      <c r="B43" s="37"/>
    </row>
    <row r="44" spans="1:1022" s="38" customFormat="1" ht="12.75" x14ac:dyDescent="0.2">
      <c r="A44" s="38" t="s">
        <v>20</v>
      </c>
      <c r="B44" s="39"/>
      <c r="E44" s="38" t="s">
        <v>21</v>
      </c>
      <c r="I44" s="38" t="s">
        <v>22</v>
      </c>
    </row>
  </sheetData>
  <mergeCells count="14">
    <mergeCell ref="A36:J36"/>
    <mergeCell ref="A39:J39"/>
    <mergeCell ref="A40:J40"/>
    <mergeCell ref="A29:J29"/>
    <mergeCell ref="A30:J30"/>
    <mergeCell ref="A32:J32"/>
    <mergeCell ref="A33:J33"/>
    <mergeCell ref="A35:J35"/>
    <mergeCell ref="A1:D1"/>
    <mergeCell ref="A3:J3"/>
    <mergeCell ref="A7:J7"/>
    <mergeCell ref="A13:J13"/>
    <mergeCell ref="A28:J28"/>
    <mergeCell ref="B26:J2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1 J14:J24">
      <formula1>1</formula1>
    </dataValidation>
  </dataValidations>
  <pageMargins left="0.62992125984251968" right="0.23622047244094491" top="0.94527559055118104" bottom="0.74803149606299213" header="0.55157480314960616" footer="0.3543307086614173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96"/>
  <sheetViews>
    <sheetView topLeftCell="A43" zoomScale="200" zoomScaleNormal="200" workbookViewId="0">
      <selection activeCell="B47" sqref="B47"/>
    </sheetView>
  </sheetViews>
  <sheetFormatPr defaultColWidth="8.875" defaultRowHeight="15" x14ac:dyDescent="0.25"/>
  <cols>
    <col min="1" max="1" width="3.125" style="5" customWidth="1"/>
    <col min="2" max="2" width="30.375" style="5" customWidth="1"/>
    <col min="3" max="3" width="6.5" style="5" customWidth="1"/>
    <col min="4" max="4" width="4.875" style="5" customWidth="1"/>
    <col min="5" max="5" width="15.5" style="5" customWidth="1"/>
    <col min="6" max="9" width="10.625" style="5" customWidth="1"/>
    <col min="10" max="10" width="7.625" style="5" customWidth="1"/>
    <col min="11" max="11" width="14.125" style="5" customWidth="1"/>
    <col min="12" max="1022" width="8.625" style="5" customWidth="1"/>
  </cols>
  <sheetData>
    <row r="1" spans="1:24" x14ac:dyDescent="0.25">
      <c r="A1" s="223" t="s">
        <v>0</v>
      </c>
      <c r="B1" s="223"/>
      <c r="C1" s="223"/>
      <c r="D1" s="223"/>
      <c r="E1" s="2"/>
      <c r="F1" s="3"/>
      <c r="G1" s="3" t="s">
        <v>62</v>
      </c>
      <c r="H1" s="3"/>
    </row>
    <row r="2" spans="1:24" s="9" customFormat="1" ht="6" customHeight="1" x14ac:dyDescent="0.15"/>
    <row r="3" spans="1:24" s="51" customFormat="1" ht="18" customHeight="1" x14ac:dyDescent="0.3">
      <c r="A3" s="227" t="s">
        <v>34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24" s="9" customFormat="1" ht="6" customHeight="1" x14ac:dyDescent="0.15">
      <c r="B4" s="49"/>
      <c r="C4" s="49"/>
    </row>
    <row r="5" spans="1:24" s="13" customFormat="1" ht="5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24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24" s="17" customFormat="1" ht="15.75" customHeight="1" x14ac:dyDescent="0.2">
      <c r="A7" s="243" t="s">
        <v>372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24" s="17" customFormat="1" ht="20.100000000000001" customHeight="1" x14ac:dyDescent="0.2">
      <c r="A8" s="18">
        <v>1</v>
      </c>
      <c r="B8" s="98" t="s">
        <v>238</v>
      </c>
      <c r="C8" s="92">
        <v>720</v>
      </c>
      <c r="D8" s="93" t="s">
        <v>17</v>
      </c>
      <c r="E8" s="21"/>
      <c r="F8" s="140"/>
      <c r="G8" s="22">
        <f>C8*ROUND(F8, 4)</f>
        <v>0</v>
      </c>
      <c r="H8" s="22">
        <f t="shared" ref="H8:H31" si="0">G8*0.095</f>
        <v>0</v>
      </c>
      <c r="I8" s="22">
        <f t="shared" ref="I8:I31" si="1">G8+H8</f>
        <v>0</v>
      </c>
      <c r="J8" s="23"/>
    </row>
    <row r="9" spans="1:24" s="17" customFormat="1" ht="20.100000000000001" customHeight="1" x14ac:dyDescent="0.2">
      <c r="A9" s="18">
        <v>2</v>
      </c>
      <c r="B9" s="98" t="s">
        <v>239</v>
      </c>
      <c r="C9" s="92">
        <v>90</v>
      </c>
      <c r="D9" s="93" t="s">
        <v>17</v>
      </c>
      <c r="E9" s="21"/>
      <c r="F9" s="140"/>
      <c r="G9" s="22">
        <f t="shared" ref="G9:G32" si="2">C9*ROUND(F9, 4)</f>
        <v>0</v>
      </c>
      <c r="H9" s="22">
        <f t="shared" si="0"/>
        <v>0</v>
      </c>
      <c r="I9" s="22">
        <f t="shared" si="1"/>
        <v>0</v>
      </c>
      <c r="J9" s="23"/>
    </row>
    <row r="10" spans="1:24" s="147" customFormat="1" ht="20.100000000000001" customHeight="1" x14ac:dyDescent="0.2">
      <c r="A10" s="18">
        <v>3</v>
      </c>
      <c r="B10" s="98" t="s">
        <v>441</v>
      </c>
      <c r="C10" s="92">
        <v>630</v>
      </c>
      <c r="D10" s="93" t="s">
        <v>17</v>
      </c>
      <c r="E10" s="21"/>
      <c r="F10" s="140"/>
      <c r="G10" s="177">
        <f t="shared" si="2"/>
        <v>0</v>
      </c>
      <c r="H10" s="177">
        <f t="shared" si="0"/>
        <v>0</v>
      </c>
      <c r="I10" s="177">
        <f t="shared" si="1"/>
        <v>0</v>
      </c>
      <c r="J10" s="23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s="17" customFormat="1" ht="20.100000000000001" customHeight="1" x14ac:dyDescent="0.2">
      <c r="A11" s="18">
        <v>4</v>
      </c>
      <c r="B11" s="98" t="s">
        <v>240</v>
      </c>
      <c r="C11" s="92">
        <v>360</v>
      </c>
      <c r="D11" s="93" t="s">
        <v>17</v>
      </c>
      <c r="E11" s="21"/>
      <c r="F11" s="140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</row>
    <row r="12" spans="1:24" s="17" customFormat="1" ht="20.100000000000001" customHeight="1" x14ac:dyDescent="0.2">
      <c r="A12" s="18">
        <v>5</v>
      </c>
      <c r="B12" s="98" t="s">
        <v>241</v>
      </c>
      <c r="C12" s="92">
        <v>1100</v>
      </c>
      <c r="D12" s="93" t="s">
        <v>17</v>
      </c>
      <c r="E12" s="21"/>
      <c r="F12" s="140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</row>
    <row r="13" spans="1:24" s="17" customFormat="1" ht="13.5" x14ac:dyDescent="0.2">
      <c r="A13" s="18">
        <v>6</v>
      </c>
      <c r="B13" s="98" t="s">
        <v>242</v>
      </c>
      <c r="C13" s="92">
        <v>450</v>
      </c>
      <c r="D13" s="93" t="s">
        <v>17</v>
      </c>
      <c r="E13" s="21"/>
      <c r="F13" s="140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</row>
    <row r="14" spans="1:24" s="17" customFormat="1" ht="20.100000000000001" customHeight="1" x14ac:dyDescent="0.2">
      <c r="A14" s="18">
        <v>7</v>
      </c>
      <c r="B14" s="98" t="s">
        <v>243</v>
      </c>
      <c r="C14" s="92">
        <v>450</v>
      </c>
      <c r="D14" s="93" t="s">
        <v>17</v>
      </c>
      <c r="E14" s="21"/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24" s="17" customFormat="1" ht="20.100000000000001" customHeight="1" x14ac:dyDescent="0.2">
      <c r="A15" s="18">
        <v>8</v>
      </c>
      <c r="B15" s="98" t="s">
        <v>244</v>
      </c>
      <c r="C15" s="92">
        <v>45</v>
      </c>
      <c r="D15" s="93" t="s">
        <v>17</v>
      </c>
      <c r="E15" s="21"/>
      <c r="F15" s="140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24" s="17" customFormat="1" ht="20.100000000000001" customHeight="1" x14ac:dyDescent="0.2">
      <c r="A16" s="18">
        <v>9</v>
      </c>
      <c r="B16" s="98" t="s">
        <v>245</v>
      </c>
      <c r="C16" s="92">
        <v>45</v>
      </c>
      <c r="D16" s="93" t="s">
        <v>17</v>
      </c>
      <c r="E16" s="21"/>
      <c r="F16" s="140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</row>
    <row r="17" spans="1:29" s="17" customFormat="1" ht="20.100000000000001" customHeight="1" x14ac:dyDescent="0.2">
      <c r="A17" s="18">
        <v>10</v>
      </c>
      <c r="B17" s="98" t="s">
        <v>685</v>
      </c>
      <c r="C17" s="92">
        <v>90</v>
      </c>
      <c r="D17" s="93" t="s">
        <v>17</v>
      </c>
      <c r="E17" s="21"/>
      <c r="F17" s="140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29" s="17" customFormat="1" ht="20.100000000000001" customHeight="1" x14ac:dyDescent="0.2">
      <c r="A18" s="18">
        <v>11</v>
      </c>
      <c r="B18" s="98" t="s">
        <v>535</v>
      </c>
      <c r="C18" s="92">
        <v>20</v>
      </c>
      <c r="D18" s="93" t="s">
        <v>17</v>
      </c>
      <c r="E18" s="21"/>
      <c r="F18" s="140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</row>
    <row r="19" spans="1:29" s="17" customFormat="1" ht="20.100000000000001" customHeight="1" x14ac:dyDescent="0.2">
      <c r="A19" s="18">
        <v>12</v>
      </c>
      <c r="B19" s="98" t="s">
        <v>246</v>
      </c>
      <c r="C19" s="92">
        <v>90</v>
      </c>
      <c r="D19" s="93" t="s">
        <v>17</v>
      </c>
      <c r="E19" s="21"/>
      <c r="F19" s="140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</row>
    <row r="20" spans="1:29" s="17" customFormat="1" ht="20.100000000000001" customHeight="1" x14ac:dyDescent="0.2">
      <c r="A20" s="18">
        <v>13</v>
      </c>
      <c r="B20" s="98" t="s">
        <v>247</v>
      </c>
      <c r="C20" s="92">
        <v>45</v>
      </c>
      <c r="D20" s="93" t="s">
        <v>17</v>
      </c>
      <c r="E20" s="21"/>
      <c r="F20" s="140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</row>
    <row r="21" spans="1:29" s="17" customFormat="1" ht="20.100000000000001" customHeight="1" x14ac:dyDescent="0.2">
      <c r="A21" s="18">
        <v>14</v>
      </c>
      <c r="B21" s="98" t="s">
        <v>248</v>
      </c>
      <c r="C21" s="92">
        <v>320</v>
      </c>
      <c r="D21" s="93" t="s">
        <v>17</v>
      </c>
      <c r="E21" s="21"/>
      <c r="F21" s="140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</row>
    <row r="22" spans="1:29" s="17" customFormat="1" ht="20.100000000000001" customHeight="1" x14ac:dyDescent="0.2">
      <c r="A22" s="18">
        <v>15</v>
      </c>
      <c r="B22" s="98" t="s">
        <v>249</v>
      </c>
      <c r="C22" s="92">
        <v>45</v>
      </c>
      <c r="D22" s="93" t="s">
        <v>17</v>
      </c>
      <c r="E22" s="21"/>
      <c r="F22" s="140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</row>
    <row r="23" spans="1:29" s="17" customFormat="1" ht="20.100000000000001" customHeight="1" x14ac:dyDescent="0.2">
      <c r="A23" s="18">
        <v>16</v>
      </c>
      <c r="B23" s="98" t="s">
        <v>362</v>
      </c>
      <c r="C23" s="92">
        <v>100</v>
      </c>
      <c r="D23" s="93" t="s">
        <v>17</v>
      </c>
      <c r="E23" s="21"/>
      <c r="F23" s="140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</row>
    <row r="24" spans="1:29" s="147" customFormat="1" ht="20.100000000000001" customHeight="1" x14ac:dyDescent="0.2">
      <c r="A24" s="18">
        <v>17</v>
      </c>
      <c r="B24" s="98" t="s">
        <v>437</v>
      </c>
      <c r="C24" s="92">
        <v>280</v>
      </c>
      <c r="D24" s="93" t="s">
        <v>17</v>
      </c>
      <c r="E24" s="21"/>
      <c r="F24" s="140"/>
      <c r="G24" s="177">
        <f t="shared" si="2"/>
        <v>0</v>
      </c>
      <c r="H24" s="177">
        <f t="shared" si="0"/>
        <v>0</v>
      </c>
      <c r="I24" s="177">
        <f t="shared" si="1"/>
        <v>0</v>
      </c>
      <c r="J24" s="23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47" customFormat="1" ht="20.100000000000001" customHeight="1" x14ac:dyDescent="0.2">
      <c r="A25" s="18">
        <v>18</v>
      </c>
      <c r="B25" s="98" t="s">
        <v>438</v>
      </c>
      <c r="C25" s="92">
        <v>320</v>
      </c>
      <c r="D25" s="93" t="s">
        <v>17</v>
      </c>
      <c r="E25" s="21"/>
      <c r="F25" s="140"/>
      <c r="G25" s="177">
        <f t="shared" si="2"/>
        <v>0</v>
      </c>
      <c r="H25" s="177">
        <f t="shared" si="0"/>
        <v>0</v>
      </c>
      <c r="I25" s="177">
        <f t="shared" si="1"/>
        <v>0</v>
      </c>
      <c r="J25" s="23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7" customFormat="1" ht="20.100000000000001" customHeight="1" x14ac:dyDescent="0.2">
      <c r="A26" s="18">
        <v>19</v>
      </c>
      <c r="B26" s="98" t="s">
        <v>250</v>
      </c>
      <c r="C26" s="92">
        <v>90</v>
      </c>
      <c r="D26" s="93" t="s">
        <v>17</v>
      </c>
      <c r="E26" s="21"/>
      <c r="F26" s="140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</row>
    <row r="27" spans="1:29" s="17" customFormat="1" ht="28.5" customHeight="1" x14ac:dyDescent="0.2">
      <c r="A27" s="18">
        <v>20</v>
      </c>
      <c r="B27" s="98" t="s">
        <v>536</v>
      </c>
      <c r="C27" s="92">
        <v>90</v>
      </c>
      <c r="D27" s="93" t="s">
        <v>17</v>
      </c>
      <c r="E27" s="21"/>
      <c r="F27" s="140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</row>
    <row r="28" spans="1:29" s="17" customFormat="1" ht="18.75" customHeight="1" x14ac:dyDescent="0.2">
      <c r="A28" s="18">
        <v>21</v>
      </c>
      <c r="B28" s="98" t="s">
        <v>251</v>
      </c>
      <c r="C28" s="92">
        <v>90</v>
      </c>
      <c r="D28" s="93" t="s">
        <v>17</v>
      </c>
      <c r="E28" s="21"/>
      <c r="F28" s="140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</row>
    <row r="29" spans="1:29" s="17" customFormat="1" ht="20.100000000000001" customHeight="1" x14ac:dyDescent="0.2">
      <c r="A29" s="18">
        <v>22</v>
      </c>
      <c r="B29" s="98" t="s">
        <v>252</v>
      </c>
      <c r="C29" s="92">
        <v>130</v>
      </c>
      <c r="D29" s="93" t="s">
        <v>17</v>
      </c>
      <c r="E29" s="21"/>
      <c r="F29" s="140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</row>
    <row r="30" spans="1:29" s="17" customFormat="1" ht="20.100000000000001" customHeight="1" x14ac:dyDescent="0.2">
      <c r="A30" s="18">
        <v>23</v>
      </c>
      <c r="B30" s="98" t="s">
        <v>253</v>
      </c>
      <c r="C30" s="92">
        <v>60</v>
      </c>
      <c r="D30" s="93" t="s">
        <v>17</v>
      </c>
      <c r="E30" s="21"/>
      <c r="F30" s="140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</row>
    <row r="31" spans="1:29" s="17" customFormat="1" ht="20.100000000000001" customHeight="1" x14ac:dyDescent="0.2">
      <c r="A31" s="18">
        <v>24</v>
      </c>
      <c r="B31" s="98" t="s">
        <v>254</v>
      </c>
      <c r="C31" s="92">
        <v>5</v>
      </c>
      <c r="D31" s="93" t="s">
        <v>17</v>
      </c>
      <c r="E31" s="21"/>
      <c r="F31" s="140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</row>
    <row r="32" spans="1:29" s="17" customFormat="1" ht="20.100000000000001" customHeight="1" x14ac:dyDescent="0.2">
      <c r="A32" s="18">
        <v>25</v>
      </c>
      <c r="B32" s="98" t="s">
        <v>255</v>
      </c>
      <c r="C32" s="92">
        <v>5</v>
      </c>
      <c r="D32" s="93" t="s">
        <v>17</v>
      </c>
      <c r="E32" s="21"/>
      <c r="F32" s="140"/>
      <c r="G32" s="22">
        <f t="shared" si="2"/>
        <v>0</v>
      </c>
      <c r="H32" s="22">
        <f>G32*0.095</f>
        <v>0</v>
      </c>
      <c r="I32" s="22">
        <f>G32+H32</f>
        <v>0</v>
      </c>
      <c r="J32" s="23"/>
    </row>
    <row r="33" spans="1:24" s="17" customFormat="1" ht="20.100000000000001" customHeight="1" x14ac:dyDescent="0.2">
      <c r="A33" s="24"/>
      <c r="B33" s="25" t="s">
        <v>410</v>
      </c>
      <c r="C33" s="26" t="s">
        <v>16</v>
      </c>
      <c r="D33" s="26" t="s">
        <v>16</v>
      </c>
      <c r="E33" s="26" t="s">
        <v>16</v>
      </c>
      <c r="F33" s="27" t="s">
        <v>16</v>
      </c>
      <c r="G33" s="28">
        <f>SUM(G8:G32)</f>
        <v>0</v>
      </c>
      <c r="H33" s="28">
        <f>SUM(H8:H32)</f>
        <v>0</v>
      </c>
      <c r="I33" s="28">
        <f>SUM(I8:I32)</f>
        <v>0</v>
      </c>
      <c r="J33" s="29">
        <f>SUM(J8:J32)</f>
        <v>0</v>
      </c>
    </row>
    <row r="34" spans="1:24" s="17" customFormat="1" ht="20.100000000000001" customHeight="1" x14ac:dyDescent="0.2">
      <c r="A34" s="243" t="s">
        <v>373</v>
      </c>
      <c r="B34" s="243"/>
      <c r="C34" s="243"/>
      <c r="D34" s="243"/>
      <c r="E34" s="243"/>
      <c r="F34" s="243"/>
      <c r="G34" s="243"/>
      <c r="H34" s="243"/>
      <c r="I34" s="243"/>
      <c r="J34" s="243"/>
    </row>
    <row r="35" spans="1:24" s="147" customFormat="1" ht="27" customHeight="1" x14ac:dyDescent="0.2">
      <c r="A35" s="18">
        <v>1</v>
      </c>
      <c r="B35" s="98" t="s">
        <v>538</v>
      </c>
      <c r="C35" s="95">
        <v>360</v>
      </c>
      <c r="D35" s="95" t="s">
        <v>17</v>
      </c>
      <c r="E35" s="21"/>
      <c r="F35" s="140"/>
      <c r="G35" s="177">
        <f>C35*ROUND(F35, 4)</f>
        <v>0</v>
      </c>
      <c r="H35" s="177">
        <f>G35*0.095</f>
        <v>0</v>
      </c>
      <c r="I35" s="177">
        <f>G35+H35</f>
        <v>0</v>
      </c>
      <c r="J35" s="23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s="17" customFormat="1" ht="44.25" customHeight="1" x14ac:dyDescent="0.2">
      <c r="A36" s="18">
        <v>2</v>
      </c>
      <c r="B36" s="98" t="s">
        <v>256</v>
      </c>
      <c r="C36" s="95">
        <v>2700</v>
      </c>
      <c r="D36" s="95" t="s">
        <v>17</v>
      </c>
      <c r="E36" s="21"/>
      <c r="F36" s="140"/>
      <c r="G36" s="22">
        <f t="shared" ref="G36:G38" si="3">C36*ROUND(F36, 4)</f>
        <v>0</v>
      </c>
      <c r="H36" s="22">
        <f t="shared" ref="H36:H37" si="4">G36*0.095</f>
        <v>0</v>
      </c>
      <c r="I36" s="22">
        <f t="shared" ref="I36:I37" si="5">G36+H36</f>
        <v>0</v>
      </c>
      <c r="J36" s="23"/>
    </row>
    <row r="37" spans="1:24" s="17" customFormat="1" ht="48" customHeight="1" x14ac:dyDescent="0.2">
      <c r="A37" s="18">
        <v>3</v>
      </c>
      <c r="B37" s="98" t="s">
        <v>537</v>
      </c>
      <c r="C37" s="95">
        <v>450</v>
      </c>
      <c r="D37" s="95" t="s">
        <v>17</v>
      </c>
      <c r="E37" s="21"/>
      <c r="F37" s="140"/>
      <c r="G37" s="22">
        <f t="shared" si="3"/>
        <v>0</v>
      </c>
      <c r="H37" s="22">
        <f t="shared" si="4"/>
        <v>0</v>
      </c>
      <c r="I37" s="22">
        <f t="shared" si="5"/>
        <v>0</v>
      </c>
      <c r="J37" s="23"/>
    </row>
    <row r="38" spans="1:24" s="17" customFormat="1" ht="35.25" customHeight="1" x14ac:dyDescent="0.2">
      <c r="A38" s="18">
        <v>4</v>
      </c>
      <c r="B38" s="98" t="s">
        <v>539</v>
      </c>
      <c r="C38" s="95">
        <v>720</v>
      </c>
      <c r="D38" s="95" t="s">
        <v>17</v>
      </c>
      <c r="E38" s="21"/>
      <c r="F38" s="140"/>
      <c r="G38" s="22">
        <f t="shared" si="3"/>
        <v>0</v>
      </c>
      <c r="H38" s="22">
        <f>G38*0.095</f>
        <v>0</v>
      </c>
      <c r="I38" s="22">
        <f>G38+H38</f>
        <v>0</v>
      </c>
      <c r="J38" s="23"/>
    </row>
    <row r="39" spans="1:24" s="17" customFormat="1" ht="28.5" customHeight="1" x14ac:dyDescent="0.2">
      <c r="A39" s="24"/>
      <c r="B39" s="25" t="s">
        <v>411</v>
      </c>
      <c r="C39" s="26" t="s">
        <v>16</v>
      </c>
      <c r="D39" s="26" t="s">
        <v>16</v>
      </c>
      <c r="E39" s="26" t="s">
        <v>16</v>
      </c>
      <c r="F39" s="27" t="s">
        <v>16</v>
      </c>
      <c r="G39" s="28">
        <f>SUM(G35:G38)</f>
        <v>0</v>
      </c>
      <c r="H39" s="28">
        <f>SUM(H35:H38)</f>
        <v>0</v>
      </c>
      <c r="I39" s="28">
        <f>SUM(I35:I38)</f>
        <v>0</v>
      </c>
      <c r="J39" s="29">
        <f>SUM(J35:J38)</f>
        <v>0</v>
      </c>
    </row>
    <row r="40" spans="1:24" s="17" customFormat="1" ht="15" customHeight="1" x14ac:dyDescent="0.2">
      <c r="A40" s="243" t="s">
        <v>374</v>
      </c>
      <c r="B40" s="243"/>
      <c r="C40" s="243"/>
      <c r="D40" s="243"/>
      <c r="E40" s="243"/>
      <c r="F40" s="243"/>
      <c r="G40" s="243"/>
      <c r="H40" s="243"/>
      <c r="I40" s="243"/>
      <c r="J40" s="243"/>
    </row>
    <row r="41" spans="1:24" s="17" customFormat="1" ht="58.5" customHeight="1" x14ac:dyDescent="0.2">
      <c r="A41" s="18">
        <v>1</v>
      </c>
      <c r="B41" s="91" t="s">
        <v>664</v>
      </c>
      <c r="C41" s="92">
        <v>10</v>
      </c>
      <c r="D41" s="93" t="s">
        <v>17</v>
      </c>
      <c r="E41" s="21"/>
      <c r="F41" s="140"/>
      <c r="G41" s="22">
        <f>C41*ROUND(F41, 4)</f>
        <v>0</v>
      </c>
      <c r="H41" s="22">
        <f t="shared" ref="H41:H47" si="6">G41*0.095</f>
        <v>0</v>
      </c>
      <c r="I41" s="22">
        <f t="shared" ref="I41:I47" si="7">G41+H41</f>
        <v>0</v>
      </c>
      <c r="J41" s="23"/>
    </row>
    <row r="42" spans="1:24" s="17" customFormat="1" ht="47.25" customHeight="1" x14ac:dyDescent="0.2">
      <c r="A42" s="18">
        <v>2</v>
      </c>
      <c r="B42" s="91" t="s">
        <v>688</v>
      </c>
      <c r="C42" s="92">
        <v>130</v>
      </c>
      <c r="D42" s="93" t="s">
        <v>17</v>
      </c>
      <c r="E42" s="21"/>
      <c r="F42" s="140"/>
      <c r="G42" s="22">
        <f t="shared" ref="G42:G43" si="8">C42*ROUND(F42, 4)</f>
        <v>0</v>
      </c>
      <c r="H42" s="22">
        <f t="shared" si="6"/>
        <v>0</v>
      </c>
      <c r="I42" s="22">
        <f t="shared" si="7"/>
        <v>0</v>
      </c>
      <c r="J42" s="23"/>
    </row>
    <row r="43" spans="1:24" s="17" customFormat="1" ht="47.25" customHeight="1" x14ac:dyDescent="0.2">
      <c r="A43" s="18">
        <v>3</v>
      </c>
      <c r="B43" s="91" t="s">
        <v>689</v>
      </c>
      <c r="C43" s="92">
        <v>130</v>
      </c>
      <c r="D43" s="93" t="s">
        <v>17</v>
      </c>
      <c r="E43" s="21"/>
      <c r="F43" s="140"/>
      <c r="G43" s="22">
        <f t="shared" si="8"/>
        <v>0</v>
      </c>
      <c r="H43" s="22">
        <f t="shared" si="6"/>
        <v>0</v>
      </c>
      <c r="I43" s="22">
        <f t="shared" si="7"/>
        <v>0</v>
      </c>
      <c r="J43" s="23"/>
    </row>
    <row r="44" spans="1:24" s="17" customFormat="1" ht="40.5" x14ac:dyDescent="0.2">
      <c r="A44" s="18">
        <v>4</v>
      </c>
      <c r="B44" s="98" t="s">
        <v>687</v>
      </c>
      <c r="C44" s="92">
        <v>225</v>
      </c>
      <c r="D44" s="93" t="s">
        <v>17</v>
      </c>
      <c r="E44" s="21"/>
      <c r="F44" s="140"/>
      <c r="G44" s="22">
        <f t="shared" ref="G44:G47" si="9">C44*ROUND(F44, 4)</f>
        <v>0</v>
      </c>
      <c r="H44" s="22">
        <f t="shared" si="6"/>
        <v>0</v>
      </c>
      <c r="I44" s="22">
        <f t="shared" si="7"/>
        <v>0</v>
      </c>
      <c r="J44" s="23"/>
    </row>
    <row r="45" spans="1:24" s="17" customFormat="1" ht="20.100000000000001" customHeight="1" x14ac:dyDescent="0.2">
      <c r="A45" s="18">
        <v>5</v>
      </c>
      <c r="B45" s="98" t="s">
        <v>257</v>
      </c>
      <c r="C45" s="92">
        <v>45</v>
      </c>
      <c r="D45" s="93" t="s">
        <v>17</v>
      </c>
      <c r="E45" s="21"/>
      <c r="F45" s="140"/>
      <c r="G45" s="22">
        <f t="shared" si="9"/>
        <v>0</v>
      </c>
      <c r="H45" s="22">
        <f t="shared" si="6"/>
        <v>0</v>
      </c>
      <c r="I45" s="22">
        <f t="shared" si="7"/>
        <v>0</v>
      </c>
      <c r="J45" s="23"/>
    </row>
    <row r="46" spans="1:24" s="17" customFormat="1" ht="57.75" customHeight="1" x14ac:dyDescent="0.2">
      <c r="A46" s="18">
        <v>6</v>
      </c>
      <c r="B46" s="98" t="s">
        <v>707</v>
      </c>
      <c r="C46" s="92">
        <v>40</v>
      </c>
      <c r="D46" s="93" t="s">
        <v>17</v>
      </c>
      <c r="E46" s="21"/>
      <c r="F46" s="140"/>
      <c r="G46" s="22">
        <f t="shared" si="9"/>
        <v>0</v>
      </c>
      <c r="H46" s="22">
        <f t="shared" si="6"/>
        <v>0</v>
      </c>
      <c r="I46" s="22">
        <f t="shared" si="7"/>
        <v>0</v>
      </c>
      <c r="J46" s="23"/>
    </row>
    <row r="47" spans="1:24" s="17" customFormat="1" ht="30" customHeight="1" x14ac:dyDescent="0.2">
      <c r="A47" s="18">
        <v>7</v>
      </c>
      <c r="B47" s="91" t="s">
        <v>258</v>
      </c>
      <c r="C47" s="92">
        <v>10</v>
      </c>
      <c r="D47" s="93" t="s">
        <v>17</v>
      </c>
      <c r="E47" s="21"/>
      <c r="F47" s="140"/>
      <c r="G47" s="22">
        <f t="shared" si="9"/>
        <v>0</v>
      </c>
      <c r="H47" s="22">
        <f t="shared" si="6"/>
        <v>0</v>
      </c>
      <c r="I47" s="22">
        <f t="shared" si="7"/>
        <v>0</v>
      </c>
      <c r="J47" s="23"/>
    </row>
    <row r="48" spans="1:24" s="17" customFormat="1" ht="20.100000000000001" customHeight="1" x14ac:dyDescent="0.2">
      <c r="A48" s="24"/>
      <c r="B48" s="25" t="s">
        <v>412</v>
      </c>
      <c r="C48" s="26" t="s">
        <v>16</v>
      </c>
      <c r="D48" s="26" t="s">
        <v>16</v>
      </c>
      <c r="E48" s="26" t="s">
        <v>16</v>
      </c>
      <c r="F48" s="27" t="s">
        <v>16</v>
      </c>
      <c r="G48" s="28">
        <f>SUM(G41:G47)</f>
        <v>0</v>
      </c>
      <c r="H48" s="28">
        <f>SUM(H41:H47)</f>
        <v>0</v>
      </c>
      <c r="I48" s="28">
        <f>SUM(I41:I47)</f>
        <v>0</v>
      </c>
      <c r="J48" s="29">
        <f>SUM(J41:J47)</f>
        <v>0</v>
      </c>
    </row>
    <row r="49" spans="1:35" s="17" customFormat="1" ht="15" customHeight="1" x14ac:dyDescent="0.2">
      <c r="A49" s="243" t="s">
        <v>375</v>
      </c>
      <c r="B49" s="243"/>
      <c r="C49" s="243"/>
      <c r="D49" s="243"/>
      <c r="E49" s="243"/>
      <c r="F49" s="243"/>
      <c r="G49" s="243"/>
      <c r="H49" s="243"/>
      <c r="I49" s="243"/>
      <c r="J49" s="243"/>
    </row>
    <row r="50" spans="1:35" s="17" customFormat="1" ht="30" customHeight="1" x14ac:dyDescent="0.2">
      <c r="A50" s="18">
        <v>1</v>
      </c>
      <c r="B50" s="98" t="s">
        <v>259</v>
      </c>
      <c r="C50" s="92">
        <v>45</v>
      </c>
      <c r="D50" s="93" t="s">
        <v>17</v>
      </c>
      <c r="E50" s="21"/>
      <c r="F50" s="140"/>
      <c r="G50" s="22">
        <f>C50*ROUND(F50, 4)</f>
        <v>0</v>
      </c>
      <c r="H50" s="22">
        <f t="shared" ref="H50:H59" si="10">G50*0.095</f>
        <v>0</v>
      </c>
      <c r="I50" s="22">
        <f t="shared" ref="I50:I59" si="11">G50+H50</f>
        <v>0</v>
      </c>
      <c r="J50" s="23"/>
    </row>
    <row r="51" spans="1:35" s="17" customFormat="1" ht="30" customHeight="1" x14ac:dyDescent="0.2">
      <c r="A51" s="18">
        <v>2</v>
      </c>
      <c r="B51" s="98" t="s">
        <v>260</v>
      </c>
      <c r="C51" s="92">
        <v>135</v>
      </c>
      <c r="D51" s="93" t="s">
        <v>17</v>
      </c>
      <c r="E51" s="21"/>
      <c r="F51" s="140"/>
      <c r="G51" s="22">
        <f t="shared" ref="G51:G59" si="12">C51*ROUND(F51, 4)</f>
        <v>0</v>
      </c>
      <c r="H51" s="22">
        <f t="shared" si="10"/>
        <v>0</v>
      </c>
      <c r="I51" s="22">
        <f t="shared" si="11"/>
        <v>0</v>
      </c>
      <c r="J51" s="23"/>
    </row>
    <row r="52" spans="1:35" s="17" customFormat="1" ht="30" customHeight="1" x14ac:dyDescent="0.2">
      <c r="A52" s="18">
        <v>3</v>
      </c>
      <c r="B52" s="98" t="s">
        <v>540</v>
      </c>
      <c r="C52" s="92">
        <v>75</v>
      </c>
      <c r="D52" s="93" t="s">
        <v>17</v>
      </c>
      <c r="E52" s="21"/>
      <c r="F52" s="140"/>
      <c r="G52" s="22">
        <f t="shared" si="12"/>
        <v>0</v>
      </c>
      <c r="H52" s="22">
        <f t="shared" si="10"/>
        <v>0</v>
      </c>
      <c r="I52" s="22">
        <f t="shared" si="11"/>
        <v>0</v>
      </c>
      <c r="J52" s="23"/>
    </row>
    <row r="53" spans="1:35" s="17" customFormat="1" ht="20.100000000000001" customHeight="1" x14ac:dyDescent="0.2">
      <c r="A53" s="18">
        <v>4</v>
      </c>
      <c r="B53" s="98" t="s">
        <v>261</v>
      </c>
      <c r="C53" s="92">
        <v>45</v>
      </c>
      <c r="D53" s="93" t="s">
        <v>17</v>
      </c>
      <c r="E53" s="21"/>
      <c r="F53" s="140"/>
      <c r="G53" s="22">
        <f t="shared" si="12"/>
        <v>0</v>
      </c>
      <c r="H53" s="22">
        <f t="shared" si="10"/>
        <v>0</v>
      </c>
      <c r="I53" s="22">
        <f t="shared" si="11"/>
        <v>0</v>
      </c>
      <c r="J53" s="23"/>
    </row>
    <row r="54" spans="1:35" s="17" customFormat="1" ht="20.100000000000001" customHeight="1" x14ac:dyDescent="0.2">
      <c r="A54" s="18">
        <v>5</v>
      </c>
      <c r="B54" s="98" t="s">
        <v>262</v>
      </c>
      <c r="C54" s="92">
        <v>270</v>
      </c>
      <c r="D54" s="93" t="s">
        <v>17</v>
      </c>
      <c r="E54" s="21"/>
      <c r="F54" s="140"/>
      <c r="G54" s="22">
        <f t="shared" si="12"/>
        <v>0</v>
      </c>
      <c r="H54" s="22">
        <f t="shared" si="10"/>
        <v>0</v>
      </c>
      <c r="I54" s="22">
        <f t="shared" si="11"/>
        <v>0</v>
      </c>
      <c r="J54" s="23"/>
    </row>
    <row r="55" spans="1:35" s="17" customFormat="1" ht="20.100000000000001" customHeight="1" x14ac:dyDescent="0.2">
      <c r="A55" s="18">
        <v>6</v>
      </c>
      <c r="B55" s="98" t="s">
        <v>263</v>
      </c>
      <c r="C55" s="92">
        <v>45</v>
      </c>
      <c r="D55" s="93" t="s">
        <v>17</v>
      </c>
      <c r="E55" s="21"/>
      <c r="F55" s="140"/>
      <c r="G55" s="22">
        <f t="shared" si="12"/>
        <v>0</v>
      </c>
      <c r="H55" s="22">
        <f t="shared" si="10"/>
        <v>0</v>
      </c>
      <c r="I55" s="22">
        <f t="shared" si="11"/>
        <v>0</v>
      </c>
      <c r="J55" s="23"/>
    </row>
    <row r="56" spans="1:35" s="147" customFormat="1" ht="20.100000000000001" customHeight="1" x14ac:dyDescent="0.2">
      <c r="A56" s="18">
        <v>7</v>
      </c>
      <c r="B56" s="98" t="s">
        <v>439</v>
      </c>
      <c r="C56" s="92">
        <v>270</v>
      </c>
      <c r="D56" s="93" t="s">
        <v>17</v>
      </c>
      <c r="E56" s="21"/>
      <c r="F56" s="140"/>
      <c r="G56" s="177">
        <f t="shared" si="12"/>
        <v>0</v>
      </c>
      <c r="H56" s="177">
        <f t="shared" si="10"/>
        <v>0</v>
      </c>
      <c r="I56" s="177">
        <f t="shared" si="11"/>
        <v>0</v>
      </c>
      <c r="J56" s="23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35" s="17" customFormat="1" ht="20.100000000000001" customHeight="1" x14ac:dyDescent="0.2">
      <c r="A57" s="18">
        <v>8</v>
      </c>
      <c r="B57" s="98" t="s">
        <v>264</v>
      </c>
      <c r="C57" s="92">
        <v>45</v>
      </c>
      <c r="D57" s="93" t="s">
        <v>17</v>
      </c>
      <c r="E57" s="21"/>
      <c r="F57" s="140"/>
      <c r="G57" s="22">
        <f t="shared" si="12"/>
        <v>0</v>
      </c>
      <c r="H57" s="22">
        <f t="shared" si="10"/>
        <v>0</v>
      </c>
      <c r="I57" s="22">
        <f t="shared" si="11"/>
        <v>0</v>
      </c>
      <c r="J57" s="23"/>
    </row>
    <row r="58" spans="1:35" s="17" customFormat="1" ht="20.100000000000001" customHeight="1" x14ac:dyDescent="0.2">
      <c r="A58" s="18">
        <v>9</v>
      </c>
      <c r="B58" s="98" t="s">
        <v>265</v>
      </c>
      <c r="C58" s="92">
        <v>270</v>
      </c>
      <c r="D58" s="93" t="s">
        <v>17</v>
      </c>
      <c r="E58" s="21"/>
      <c r="F58" s="140"/>
      <c r="G58" s="22">
        <f t="shared" si="12"/>
        <v>0</v>
      </c>
      <c r="H58" s="22">
        <f t="shared" si="10"/>
        <v>0</v>
      </c>
      <c r="I58" s="22">
        <f t="shared" si="11"/>
        <v>0</v>
      </c>
      <c r="J58" s="23"/>
    </row>
    <row r="59" spans="1:35" s="17" customFormat="1" ht="20.100000000000001" customHeight="1" x14ac:dyDescent="0.2">
      <c r="A59" s="18">
        <v>10</v>
      </c>
      <c r="B59" s="98" t="s">
        <v>548</v>
      </c>
      <c r="C59" s="92">
        <v>270</v>
      </c>
      <c r="D59" s="93" t="s">
        <v>17</v>
      </c>
      <c r="E59" s="21"/>
      <c r="F59" s="140"/>
      <c r="G59" s="22">
        <f t="shared" si="12"/>
        <v>0</v>
      </c>
      <c r="H59" s="22">
        <f t="shared" si="10"/>
        <v>0</v>
      </c>
      <c r="I59" s="22">
        <f t="shared" si="11"/>
        <v>0</v>
      </c>
      <c r="J59" s="23"/>
    </row>
    <row r="60" spans="1:35" s="17" customFormat="1" ht="20.100000000000001" customHeight="1" x14ac:dyDescent="0.2">
      <c r="A60" s="24"/>
      <c r="B60" s="25" t="s">
        <v>413</v>
      </c>
      <c r="C60" s="26" t="s">
        <v>16</v>
      </c>
      <c r="D60" s="26" t="s">
        <v>16</v>
      </c>
      <c r="E60" s="26" t="s">
        <v>16</v>
      </c>
      <c r="F60" s="27" t="s">
        <v>16</v>
      </c>
      <c r="G60" s="28">
        <f>SUM(G50:G59)</f>
        <v>0</v>
      </c>
      <c r="H60" s="28">
        <f>SUM(H50:H59)</f>
        <v>0</v>
      </c>
      <c r="I60" s="28">
        <f>SUM(I50:I59)</f>
        <v>0</v>
      </c>
      <c r="J60" s="29">
        <f>SUM(J50:J59)</f>
        <v>0</v>
      </c>
    </row>
    <row r="61" spans="1:35" s="17" customFormat="1" ht="15" customHeight="1" x14ac:dyDescent="0.2">
      <c r="A61" s="243" t="s">
        <v>376</v>
      </c>
      <c r="B61" s="243"/>
      <c r="C61" s="243"/>
      <c r="D61" s="243"/>
      <c r="E61" s="243"/>
      <c r="F61" s="243"/>
      <c r="G61" s="243"/>
      <c r="H61" s="243"/>
      <c r="I61" s="243"/>
      <c r="J61" s="243"/>
    </row>
    <row r="62" spans="1:35" s="17" customFormat="1" ht="20.100000000000001" customHeight="1" x14ac:dyDescent="0.2">
      <c r="A62" s="18">
        <v>1</v>
      </c>
      <c r="B62" s="19" t="s">
        <v>547</v>
      </c>
      <c r="C62" s="20">
        <v>270</v>
      </c>
      <c r="D62" s="18" t="s">
        <v>17</v>
      </c>
      <c r="E62" s="21"/>
      <c r="F62" s="140"/>
      <c r="G62" s="22">
        <f>C62*ROUND(F62, 4)</f>
        <v>0</v>
      </c>
      <c r="H62" s="22">
        <f>G62*0.095</f>
        <v>0</v>
      </c>
      <c r="I62" s="22">
        <f>G62+H62</f>
        <v>0</v>
      </c>
      <c r="J62" s="23"/>
    </row>
    <row r="63" spans="1:35" s="17" customFormat="1" ht="20.100000000000001" customHeight="1" x14ac:dyDescent="0.2">
      <c r="A63" s="24"/>
      <c r="B63" s="25" t="s">
        <v>414</v>
      </c>
      <c r="C63" s="26" t="s">
        <v>16</v>
      </c>
      <c r="D63" s="26" t="s">
        <v>16</v>
      </c>
      <c r="E63" s="26" t="s">
        <v>16</v>
      </c>
      <c r="F63" s="27" t="s">
        <v>16</v>
      </c>
      <c r="G63" s="28">
        <f>SUM(G62:G62)</f>
        <v>0</v>
      </c>
      <c r="H63" s="28">
        <f>SUM(H62:H62)</f>
        <v>0</v>
      </c>
      <c r="I63" s="28">
        <f>SUM(I62:I62)</f>
        <v>0</v>
      </c>
      <c r="J63" s="29">
        <f>SUM(J62:J62)</f>
        <v>0</v>
      </c>
    </row>
    <row r="64" spans="1:35" s="17" customFormat="1" ht="15" customHeight="1" x14ac:dyDescent="0.2">
      <c r="A64" s="243" t="s">
        <v>377</v>
      </c>
      <c r="B64" s="243"/>
      <c r="C64" s="243"/>
      <c r="D64" s="243"/>
      <c r="E64" s="243"/>
      <c r="F64" s="243"/>
      <c r="G64" s="243"/>
      <c r="H64" s="243"/>
      <c r="I64" s="243"/>
      <c r="J64" s="243"/>
    </row>
    <row r="65" spans="1:24" s="17" customFormat="1" ht="13.5" x14ac:dyDescent="0.2">
      <c r="A65" s="18">
        <v>1</v>
      </c>
      <c r="B65" s="98" t="s">
        <v>541</v>
      </c>
      <c r="C65" s="92">
        <v>30</v>
      </c>
      <c r="D65" s="93" t="s">
        <v>17</v>
      </c>
      <c r="E65" s="44"/>
      <c r="F65" s="140"/>
      <c r="G65" s="22">
        <f>C65*ROUND(F65, 4)</f>
        <v>0</v>
      </c>
      <c r="H65" s="22">
        <f t="shared" ref="H65:H72" si="13">G65*0.095</f>
        <v>0</v>
      </c>
      <c r="I65" s="22">
        <f t="shared" ref="I65:I72" si="14">G65+H65</f>
        <v>0</v>
      </c>
      <c r="J65" s="23"/>
    </row>
    <row r="66" spans="1:24" s="17" customFormat="1" ht="13.5" x14ac:dyDescent="0.2">
      <c r="A66" s="18">
        <v>2</v>
      </c>
      <c r="B66" s="98" t="s">
        <v>266</v>
      </c>
      <c r="C66" s="92">
        <v>270</v>
      </c>
      <c r="D66" s="93" t="s">
        <v>17</v>
      </c>
      <c r="E66" s="44"/>
      <c r="F66" s="140"/>
      <c r="G66" s="22">
        <f t="shared" ref="G66:G72" si="15">C66*ROUND(F66, 4)</f>
        <v>0</v>
      </c>
      <c r="H66" s="22">
        <f t="shared" si="13"/>
        <v>0</v>
      </c>
      <c r="I66" s="22">
        <f t="shared" si="14"/>
        <v>0</v>
      </c>
      <c r="J66" s="23"/>
    </row>
    <row r="67" spans="1:24" s="17" customFormat="1" ht="13.5" x14ac:dyDescent="0.2">
      <c r="A67" s="18">
        <v>3</v>
      </c>
      <c r="B67" s="98" t="s">
        <v>267</v>
      </c>
      <c r="C67" s="92">
        <v>270</v>
      </c>
      <c r="D67" s="93" t="s">
        <v>17</v>
      </c>
      <c r="E67" s="44"/>
      <c r="F67" s="140"/>
      <c r="G67" s="22">
        <f t="shared" si="15"/>
        <v>0</v>
      </c>
      <c r="H67" s="22">
        <f t="shared" si="13"/>
        <v>0</v>
      </c>
      <c r="I67" s="22">
        <f t="shared" si="14"/>
        <v>0</v>
      </c>
      <c r="J67" s="23"/>
    </row>
    <row r="68" spans="1:24" s="17" customFormat="1" ht="13.5" x14ac:dyDescent="0.2">
      <c r="A68" s="18">
        <v>4</v>
      </c>
      <c r="B68" s="98" t="s">
        <v>549</v>
      </c>
      <c r="C68" s="92">
        <v>225</v>
      </c>
      <c r="D68" s="93" t="s">
        <v>17</v>
      </c>
      <c r="E68" s="44"/>
      <c r="F68" s="140"/>
      <c r="G68" s="22">
        <f t="shared" si="15"/>
        <v>0</v>
      </c>
      <c r="H68" s="22">
        <f t="shared" si="13"/>
        <v>0</v>
      </c>
      <c r="I68" s="22">
        <f t="shared" si="14"/>
        <v>0</v>
      </c>
      <c r="J68" s="23"/>
    </row>
    <row r="69" spans="1:24" s="17" customFormat="1" ht="30" customHeight="1" x14ac:dyDescent="0.2">
      <c r="A69" s="18">
        <v>5</v>
      </c>
      <c r="B69" s="98" t="s">
        <v>543</v>
      </c>
      <c r="C69" s="92">
        <v>270</v>
      </c>
      <c r="D69" s="93" t="s">
        <v>17</v>
      </c>
      <c r="E69" s="44"/>
      <c r="F69" s="140"/>
      <c r="G69" s="22">
        <f t="shared" si="15"/>
        <v>0</v>
      </c>
      <c r="H69" s="22">
        <f t="shared" si="13"/>
        <v>0</v>
      </c>
      <c r="I69" s="22">
        <f t="shared" si="14"/>
        <v>0</v>
      </c>
      <c r="J69" s="23"/>
    </row>
    <row r="70" spans="1:24" s="17" customFormat="1" ht="21.75" customHeight="1" x14ac:dyDescent="0.2">
      <c r="A70" s="18">
        <v>6</v>
      </c>
      <c r="B70" s="98" t="s">
        <v>675</v>
      </c>
      <c r="C70" s="92">
        <v>135</v>
      </c>
      <c r="D70" s="93" t="s">
        <v>17</v>
      </c>
      <c r="E70" s="44"/>
      <c r="F70" s="140"/>
      <c r="G70" s="22">
        <f t="shared" si="15"/>
        <v>0</v>
      </c>
      <c r="H70" s="22">
        <f t="shared" si="13"/>
        <v>0</v>
      </c>
      <c r="I70" s="22">
        <f t="shared" si="14"/>
        <v>0</v>
      </c>
      <c r="J70" s="23"/>
    </row>
    <row r="71" spans="1:24" s="147" customFormat="1" ht="27" customHeight="1" x14ac:dyDescent="0.2">
      <c r="A71" s="18">
        <v>7</v>
      </c>
      <c r="B71" s="91" t="s">
        <v>545</v>
      </c>
      <c r="C71" s="92">
        <v>900</v>
      </c>
      <c r="D71" s="93" t="s">
        <v>17</v>
      </c>
      <c r="E71" s="44"/>
      <c r="F71" s="140"/>
      <c r="G71" s="177">
        <f t="shared" si="15"/>
        <v>0</v>
      </c>
      <c r="H71" s="177">
        <f t="shared" si="13"/>
        <v>0</v>
      </c>
      <c r="I71" s="177">
        <f t="shared" si="14"/>
        <v>0</v>
      </c>
      <c r="J71" s="23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s="17" customFormat="1" ht="27" customHeight="1" x14ac:dyDescent="0.2">
      <c r="A72" s="18">
        <v>8</v>
      </c>
      <c r="B72" s="91" t="s">
        <v>544</v>
      </c>
      <c r="C72" s="92">
        <v>350</v>
      </c>
      <c r="D72" s="93" t="s">
        <v>17</v>
      </c>
      <c r="E72" s="44"/>
      <c r="F72" s="140"/>
      <c r="G72" s="22">
        <f t="shared" si="15"/>
        <v>0</v>
      </c>
      <c r="H72" s="22">
        <f t="shared" si="13"/>
        <v>0</v>
      </c>
      <c r="I72" s="22">
        <f t="shared" si="14"/>
        <v>0</v>
      </c>
      <c r="J72" s="23"/>
    </row>
    <row r="73" spans="1:24" s="17" customFormat="1" ht="20.100000000000001" customHeight="1" x14ac:dyDescent="0.2">
      <c r="A73" s="24"/>
      <c r="B73" s="25" t="s">
        <v>415</v>
      </c>
      <c r="C73" s="26" t="s">
        <v>16</v>
      </c>
      <c r="D73" s="26" t="s">
        <v>16</v>
      </c>
      <c r="E73" s="26" t="s">
        <v>16</v>
      </c>
      <c r="F73" s="27" t="s">
        <v>16</v>
      </c>
      <c r="G73" s="28">
        <f>SUM(G65:G72)</f>
        <v>0</v>
      </c>
      <c r="H73" s="28">
        <f>SUM(H65:H72)</f>
        <v>0</v>
      </c>
      <c r="I73" s="28">
        <f>SUM(I65:I72)</f>
        <v>0</v>
      </c>
      <c r="J73" s="29">
        <f>SUM(J65:J72)</f>
        <v>0</v>
      </c>
    </row>
    <row r="74" spans="1:24" s="17" customFormat="1" ht="15" customHeight="1" x14ac:dyDescent="0.2">
      <c r="A74" s="243" t="s">
        <v>378</v>
      </c>
      <c r="B74" s="243"/>
      <c r="C74" s="243"/>
      <c r="D74" s="243"/>
      <c r="E74" s="243"/>
      <c r="F74" s="243"/>
      <c r="G74" s="243"/>
      <c r="H74" s="243"/>
      <c r="I74" s="243"/>
      <c r="J74" s="243"/>
    </row>
    <row r="75" spans="1:24" s="17" customFormat="1" ht="30" customHeight="1" x14ac:dyDescent="0.2">
      <c r="A75" s="18">
        <v>1</v>
      </c>
      <c r="B75" s="98" t="s">
        <v>686</v>
      </c>
      <c r="C75" s="92">
        <v>550</v>
      </c>
      <c r="D75" s="93" t="s">
        <v>17</v>
      </c>
      <c r="E75" s="21"/>
      <c r="F75" s="140"/>
      <c r="G75" s="22">
        <f>C75*ROUND(F75, 4)</f>
        <v>0</v>
      </c>
      <c r="H75" s="22">
        <f>G75*0.095</f>
        <v>0</v>
      </c>
      <c r="I75" s="22">
        <f>G75+H75</f>
        <v>0</v>
      </c>
      <c r="J75" s="29" t="s">
        <v>16</v>
      </c>
    </row>
    <row r="76" spans="1:24" s="17" customFormat="1" ht="30" customHeight="1" x14ac:dyDescent="0.2">
      <c r="A76" s="18">
        <v>2</v>
      </c>
      <c r="B76" s="98" t="s">
        <v>634</v>
      </c>
      <c r="C76" s="92">
        <v>550</v>
      </c>
      <c r="D76" s="93" t="s">
        <v>17</v>
      </c>
      <c r="E76" s="21"/>
      <c r="F76" s="140"/>
      <c r="G76" s="22">
        <f t="shared" ref="G76:G81" si="16">C76*ROUND(F76, 4)</f>
        <v>0</v>
      </c>
      <c r="H76" s="22">
        <f t="shared" ref="H76:H79" si="17">G76*0.095</f>
        <v>0</v>
      </c>
      <c r="I76" s="22">
        <f t="shared" ref="I76:I79" si="18">G76+H76</f>
        <v>0</v>
      </c>
      <c r="J76" s="29" t="s">
        <v>16</v>
      </c>
    </row>
    <row r="77" spans="1:24" s="17" customFormat="1" ht="30" customHeight="1" x14ac:dyDescent="0.2">
      <c r="A77" s="18">
        <v>3</v>
      </c>
      <c r="B77" s="98" t="s">
        <v>676</v>
      </c>
      <c r="C77" s="92">
        <v>180</v>
      </c>
      <c r="D77" s="93" t="s">
        <v>17</v>
      </c>
      <c r="E77" s="21"/>
      <c r="F77" s="140"/>
      <c r="G77" s="22">
        <f t="shared" si="16"/>
        <v>0</v>
      </c>
      <c r="H77" s="22">
        <f t="shared" si="17"/>
        <v>0</v>
      </c>
      <c r="I77" s="22">
        <f t="shared" si="18"/>
        <v>0</v>
      </c>
      <c r="J77" s="29" t="s">
        <v>16</v>
      </c>
    </row>
    <row r="78" spans="1:24" s="17" customFormat="1" ht="30" customHeight="1" x14ac:dyDescent="0.2">
      <c r="A78" s="18">
        <v>4</v>
      </c>
      <c r="B78" s="98" t="s">
        <v>546</v>
      </c>
      <c r="C78" s="92">
        <v>10</v>
      </c>
      <c r="D78" s="93" t="s">
        <v>17</v>
      </c>
      <c r="E78" s="21"/>
      <c r="F78" s="140"/>
      <c r="G78" s="22">
        <f t="shared" si="16"/>
        <v>0</v>
      </c>
      <c r="H78" s="22">
        <f t="shared" si="17"/>
        <v>0</v>
      </c>
      <c r="I78" s="22">
        <f t="shared" si="18"/>
        <v>0</v>
      </c>
      <c r="J78" s="29" t="s">
        <v>16</v>
      </c>
    </row>
    <row r="79" spans="1:24" s="17" customFormat="1" ht="30" customHeight="1" x14ac:dyDescent="0.2">
      <c r="A79" s="18">
        <v>5</v>
      </c>
      <c r="B79" s="91" t="s">
        <v>63</v>
      </c>
      <c r="C79" s="92">
        <v>180</v>
      </c>
      <c r="D79" s="93" t="s">
        <v>17</v>
      </c>
      <c r="E79" s="21"/>
      <c r="F79" s="140"/>
      <c r="G79" s="22">
        <f t="shared" si="16"/>
        <v>0</v>
      </c>
      <c r="H79" s="22">
        <f t="shared" si="17"/>
        <v>0</v>
      </c>
      <c r="I79" s="22">
        <f t="shared" si="18"/>
        <v>0</v>
      </c>
      <c r="J79" s="29" t="s">
        <v>16</v>
      </c>
    </row>
    <row r="80" spans="1:24" s="17" customFormat="1" ht="29.25" customHeight="1" x14ac:dyDescent="0.2">
      <c r="A80" s="18">
        <v>6</v>
      </c>
      <c r="B80" s="91" t="s">
        <v>64</v>
      </c>
      <c r="C80" s="92">
        <v>45</v>
      </c>
      <c r="D80" s="93" t="s">
        <v>17</v>
      </c>
      <c r="E80" s="21"/>
      <c r="F80" s="140"/>
      <c r="G80" s="22">
        <f t="shared" si="16"/>
        <v>0</v>
      </c>
      <c r="H80" s="22">
        <f>G80*0.095</f>
        <v>0</v>
      </c>
      <c r="I80" s="22">
        <f>G80+H80</f>
        <v>0</v>
      </c>
      <c r="J80" s="29" t="s">
        <v>16</v>
      </c>
    </row>
    <row r="81" spans="1:1022" s="17" customFormat="1" ht="20.100000000000001" customHeight="1" x14ac:dyDescent="0.2">
      <c r="A81" s="18">
        <v>7</v>
      </c>
      <c r="B81" s="91" t="s">
        <v>677</v>
      </c>
      <c r="C81" s="92">
        <v>450</v>
      </c>
      <c r="D81" s="93" t="s">
        <v>17</v>
      </c>
      <c r="E81" s="21"/>
      <c r="F81" s="140"/>
      <c r="G81" s="22">
        <f t="shared" si="16"/>
        <v>0</v>
      </c>
      <c r="H81" s="22">
        <f>G81*0.095</f>
        <v>0</v>
      </c>
      <c r="I81" s="22">
        <f>G81+H81</f>
        <v>0</v>
      </c>
      <c r="J81" s="29" t="s">
        <v>16</v>
      </c>
    </row>
    <row r="82" spans="1:1022" s="17" customFormat="1" ht="20.100000000000001" customHeight="1" x14ac:dyDescent="0.2">
      <c r="A82" s="24"/>
      <c r="B82" s="25" t="s">
        <v>416</v>
      </c>
      <c r="C82" s="26" t="s">
        <v>16</v>
      </c>
      <c r="D82" s="26" t="s">
        <v>16</v>
      </c>
      <c r="E82" s="26" t="s">
        <v>16</v>
      </c>
      <c r="F82" s="27" t="s">
        <v>16</v>
      </c>
      <c r="G82" s="28">
        <f>SUM(G75:G81)</f>
        <v>0</v>
      </c>
      <c r="H82" s="28">
        <f>SUM(H75:H81)</f>
        <v>0</v>
      </c>
      <c r="I82" s="28">
        <f>SUM(I75:I81)</f>
        <v>0</v>
      </c>
      <c r="J82" s="29" t="s">
        <v>16</v>
      </c>
    </row>
    <row r="83" spans="1:1022" s="17" customFormat="1" ht="17.100000000000001" customHeight="1" x14ac:dyDescent="0.2">
      <c r="B83" s="240" t="s">
        <v>346</v>
      </c>
      <c r="C83" s="252"/>
      <c r="D83" s="252"/>
      <c r="E83" s="252"/>
      <c r="F83" s="252"/>
      <c r="G83" s="252"/>
      <c r="H83" s="252"/>
      <c r="I83" s="252"/>
      <c r="J83" s="252"/>
    </row>
    <row r="84" spans="1:1022" s="3" customFormat="1" ht="15" customHeight="1" x14ac:dyDescent="0.2">
      <c r="A84" s="230" t="s">
        <v>18</v>
      </c>
      <c r="B84" s="230"/>
      <c r="C84" s="230"/>
      <c r="D84" s="230"/>
      <c r="E84" s="230"/>
      <c r="F84" s="230"/>
      <c r="G84" s="230"/>
      <c r="H84" s="230"/>
      <c r="I84" s="230"/>
      <c r="J84" s="230"/>
    </row>
    <row r="85" spans="1:1022" s="3" customFormat="1" ht="23.25" customHeight="1" x14ac:dyDescent="0.2">
      <c r="A85" s="213" t="s">
        <v>19</v>
      </c>
      <c r="B85" s="214"/>
      <c r="C85" s="214"/>
      <c r="D85" s="214"/>
      <c r="E85" s="214"/>
      <c r="F85" s="214"/>
      <c r="G85" s="214"/>
      <c r="H85" s="214"/>
      <c r="I85" s="214"/>
      <c r="J85" s="214"/>
    </row>
    <row r="86" spans="1:1022" ht="12.75" customHeight="1" x14ac:dyDescent="0.2">
      <c r="A86" s="77" t="s">
        <v>38</v>
      </c>
      <c r="B86"/>
      <c r="C86"/>
      <c r="D86"/>
      <c r="E86"/>
      <c r="F86"/>
      <c r="G86"/>
      <c r="H86"/>
      <c r="I86"/>
      <c r="J86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70"/>
      <c r="EJ86" s="70"/>
      <c r="EK86" s="70"/>
      <c r="EL86" s="70"/>
      <c r="EM86" s="70"/>
      <c r="EN86" s="70"/>
      <c r="EO86" s="70"/>
      <c r="EP86" s="70"/>
      <c r="EQ86" s="70"/>
      <c r="ER86" s="70"/>
      <c r="ES86" s="70"/>
      <c r="ET86" s="70"/>
      <c r="EU86" s="70"/>
      <c r="EV86" s="70"/>
      <c r="EW86" s="70"/>
      <c r="EX86" s="70"/>
      <c r="EY86" s="70"/>
      <c r="EZ86" s="70"/>
      <c r="FA86" s="70"/>
      <c r="FB86" s="70"/>
      <c r="FC86" s="70"/>
      <c r="FD86" s="70"/>
      <c r="FE86" s="70"/>
      <c r="FF86" s="70"/>
      <c r="FG86" s="70"/>
      <c r="FH86" s="70"/>
      <c r="FI86" s="70"/>
      <c r="FJ86" s="70"/>
      <c r="FK86" s="70"/>
      <c r="FL86" s="70"/>
      <c r="FM86" s="70"/>
      <c r="FN86" s="70"/>
      <c r="FO86" s="70"/>
      <c r="FP86" s="70"/>
      <c r="FQ86" s="70"/>
      <c r="FR86" s="70"/>
      <c r="FS86" s="70"/>
      <c r="FT86" s="70"/>
      <c r="FU86" s="70"/>
      <c r="FV86" s="70"/>
      <c r="FW86" s="70"/>
      <c r="FX86" s="70"/>
      <c r="FY86" s="70"/>
      <c r="FZ86" s="70"/>
      <c r="GA86" s="70"/>
      <c r="GB86" s="70"/>
      <c r="GC86" s="70"/>
      <c r="GD86" s="70"/>
      <c r="GE86" s="70"/>
      <c r="GF86" s="70"/>
      <c r="GG86" s="70"/>
      <c r="GH86" s="70"/>
      <c r="GI86" s="70"/>
      <c r="GJ86" s="70"/>
      <c r="GK86" s="70"/>
      <c r="GL86" s="70"/>
      <c r="GM86" s="70"/>
      <c r="GN86" s="70"/>
      <c r="GO86" s="70"/>
      <c r="GP86" s="70"/>
      <c r="GQ86" s="70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70"/>
      <c r="HH86" s="70"/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70"/>
      <c r="HX86" s="70"/>
      <c r="HY86" s="70"/>
      <c r="HZ86" s="70"/>
      <c r="IA86" s="70"/>
      <c r="IB86" s="70"/>
      <c r="IC86" s="70"/>
      <c r="ID86" s="70"/>
      <c r="IE86" s="70"/>
      <c r="IF86" s="70"/>
      <c r="IG86" s="70"/>
      <c r="IH86" s="70"/>
      <c r="II86" s="70"/>
      <c r="IJ86" s="70"/>
      <c r="IK86" s="70"/>
      <c r="IL86" s="70"/>
      <c r="IM86" s="70"/>
      <c r="IN86" s="70"/>
      <c r="IO86" s="70"/>
      <c r="IP86" s="70"/>
      <c r="IQ86" s="70"/>
      <c r="IR86" s="70"/>
      <c r="IS86" s="70"/>
      <c r="IT86" s="70"/>
      <c r="IU86" s="70"/>
      <c r="IV86" s="70"/>
      <c r="IW86" s="70"/>
      <c r="IX86" s="70"/>
      <c r="IY86" s="70"/>
      <c r="IZ86" s="70"/>
      <c r="JA86" s="70"/>
      <c r="JB86" s="70"/>
      <c r="JC86" s="70"/>
      <c r="JD86" s="70"/>
      <c r="JE86" s="70"/>
      <c r="JF86" s="70"/>
      <c r="JG86" s="70"/>
      <c r="JH86" s="70"/>
      <c r="JI86" s="70"/>
      <c r="JJ86" s="70"/>
      <c r="JK86" s="70"/>
      <c r="JL86" s="70"/>
      <c r="JM86" s="70"/>
      <c r="JN86" s="70"/>
      <c r="JO86" s="70"/>
      <c r="JP86" s="70"/>
      <c r="JQ86" s="70"/>
      <c r="JR86" s="70"/>
      <c r="JS86" s="70"/>
      <c r="JT86" s="70"/>
      <c r="JU86" s="70"/>
      <c r="JV86" s="70"/>
      <c r="JW86" s="70"/>
      <c r="JX86" s="70"/>
      <c r="JY86" s="70"/>
      <c r="JZ86" s="70"/>
      <c r="KA86" s="70"/>
      <c r="KB86" s="70"/>
      <c r="KC86" s="70"/>
      <c r="KD86" s="70"/>
      <c r="KE86" s="70"/>
      <c r="KF86" s="70"/>
      <c r="KG86" s="70"/>
      <c r="KH86" s="70"/>
      <c r="KI86" s="70"/>
      <c r="KJ86" s="70"/>
      <c r="KK86" s="70"/>
      <c r="KL86" s="70"/>
      <c r="KM86" s="70"/>
      <c r="KN86" s="70"/>
      <c r="KO86" s="70"/>
      <c r="KP86" s="70"/>
      <c r="KQ86" s="70"/>
      <c r="KR86" s="70"/>
      <c r="KS86" s="70"/>
      <c r="KT86" s="70"/>
      <c r="KU86" s="70"/>
      <c r="KV86" s="70"/>
      <c r="KW86" s="70"/>
      <c r="KX86" s="70"/>
      <c r="KY86" s="70"/>
      <c r="KZ86" s="70"/>
      <c r="LA86" s="70"/>
      <c r="LB86" s="70"/>
      <c r="LC86" s="70"/>
      <c r="LD86" s="70"/>
      <c r="LE86" s="70"/>
      <c r="LF86" s="70"/>
      <c r="LG86" s="70"/>
      <c r="LH86" s="70"/>
      <c r="LI86" s="70"/>
      <c r="LJ86" s="70"/>
      <c r="LK86" s="70"/>
      <c r="LL86" s="70"/>
      <c r="LM86" s="70"/>
      <c r="LN86" s="70"/>
      <c r="LO86" s="70"/>
      <c r="LP86" s="70"/>
      <c r="LQ86" s="70"/>
      <c r="LR86" s="70"/>
      <c r="LS86" s="70"/>
      <c r="LT86" s="70"/>
      <c r="LU86" s="70"/>
      <c r="LV86" s="70"/>
      <c r="LW86" s="70"/>
      <c r="LX86" s="70"/>
      <c r="LY86" s="70"/>
      <c r="LZ86" s="70"/>
      <c r="MA86" s="70"/>
      <c r="MB86" s="70"/>
      <c r="MC86" s="70"/>
      <c r="MD86" s="70"/>
      <c r="ME86" s="70"/>
      <c r="MF86" s="70"/>
      <c r="MG86" s="70"/>
      <c r="MH86" s="70"/>
      <c r="MI86" s="70"/>
      <c r="MJ86" s="70"/>
      <c r="MK86" s="70"/>
      <c r="ML86" s="70"/>
      <c r="MM86" s="70"/>
      <c r="MN86" s="70"/>
      <c r="MO86" s="70"/>
      <c r="MP86" s="70"/>
      <c r="MQ86" s="70"/>
      <c r="MR86" s="70"/>
      <c r="MS86" s="70"/>
      <c r="MT86" s="70"/>
      <c r="MU86" s="70"/>
      <c r="MV86" s="70"/>
      <c r="MW86" s="70"/>
      <c r="MX86" s="70"/>
      <c r="MY86" s="70"/>
      <c r="MZ86" s="70"/>
      <c r="NA86" s="70"/>
      <c r="NB86" s="70"/>
      <c r="NC86" s="70"/>
      <c r="ND86" s="70"/>
      <c r="NE86" s="70"/>
      <c r="NF86" s="70"/>
      <c r="NG86" s="70"/>
      <c r="NH86" s="70"/>
      <c r="NI86" s="70"/>
      <c r="NJ86" s="70"/>
      <c r="NK86" s="70"/>
      <c r="NL86" s="70"/>
      <c r="NM86" s="70"/>
      <c r="NN86" s="70"/>
      <c r="NO86" s="70"/>
      <c r="NP86" s="70"/>
      <c r="NQ86" s="70"/>
      <c r="NR86" s="70"/>
      <c r="NS86" s="70"/>
      <c r="NT86" s="70"/>
      <c r="NU86" s="70"/>
      <c r="NV86" s="70"/>
      <c r="NW86" s="70"/>
      <c r="NX86" s="70"/>
      <c r="NY86" s="70"/>
      <c r="NZ86" s="70"/>
      <c r="OA86" s="70"/>
      <c r="OB86" s="70"/>
      <c r="OC86" s="70"/>
      <c r="OD86" s="70"/>
      <c r="OE86" s="70"/>
      <c r="OF86" s="70"/>
      <c r="OG86" s="70"/>
      <c r="OH86" s="70"/>
      <c r="OI86" s="70"/>
      <c r="OJ86" s="70"/>
      <c r="OK86" s="70"/>
      <c r="OL86" s="70"/>
      <c r="OM86" s="70"/>
      <c r="ON86" s="70"/>
      <c r="OO86" s="70"/>
      <c r="OP86" s="70"/>
      <c r="OQ86" s="70"/>
      <c r="OR86" s="70"/>
      <c r="OS86" s="70"/>
      <c r="OT86" s="70"/>
      <c r="OU86" s="70"/>
      <c r="OV86" s="70"/>
      <c r="OW86" s="70"/>
      <c r="OX86" s="70"/>
      <c r="OY86" s="70"/>
      <c r="OZ86" s="70"/>
      <c r="PA86" s="70"/>
      <c r="PB86" s="70"/>
      <c r="PC86" s="70"/>
      <c r="PD86" s="70"/>
      <c r="PE86" s="70"/>
      <c r="PF86" s="70"/>
      <c r="PG86" s="70"/>
      <c r="PH86" s="70"/>
      <c r="PI86" s="70"/>
      <c r="PJ86" s="70"/>
      <c r="PK86" s="70"/>
      <c r="PL86" s="70"/>
      <c r="PM86" s="70"/>
      <c r="PN86" s="70"/>
      <c r="PO86" s="70"/>
      <c r="PP86" s="70"/>
      <c r="PQ86" s="70"/>
      <c r="PR86" s="70"/>
      <c r="PS86" s="70"/>
      <c r="PT86" s="70"/>
      <c r="PU86" s="70"/>
      <c r="PV86" s="70"/>
      <c r="PW86" s="70"/>
      <c r="PX86" s="70"/>
      <c r="PY86" s="70"/>
      <c r="PZ86" s="70"/>
      <c r="QA86" s="70"/>
      <c r="QB86" s="70"/>
      <c r="QC86" s="70"/>
      <c r="QD86" s="70"/>
      <c r="QE86" s="70"/>
      <c r="QF86" s="70"/>
      <c r="QG86" s="70"/>
      <c r="QH86" s="70"/>
      <c r="QI86" s="70"/>
      <c r="QJ86" s="70"/>
      <c r="QK86" s="70"/>
      <c r="QL86" s="70"/>
      <c r="QM86" s="70"/>
      <c r="QN86" s="70"/>
      <c r="QO86" s="70"/>
      <c r="QP86" s="70"/>
      <c r="QQ86" s="70"/>
      <c r="QR86" s="70"/>
      <c r="QS86" s="70"/>
      <c r="QT86" s="70"/>
      <c r="QU86" s="70"/>
      <c r="QV86" s="70"/>
      <c r="QW86" s="70"/>
      <c r="QX86" s="70"/>
      <c r="QY86" s="70"/>
      <c r="QZ86" s="70"/>
      <c r="RA86" s="70"/>
      <c r="RB86" s="70"/>
      <c r="RC86" s="70"/>
      <c r="RD86" s="70"/>
      <c r="RE86" s="70"/>
      <c r="RF86" s="70"/>
      <c r="RG86" s="70"/>
      <c r="RH86" s="70"/>
      <c r="RI86" s="70"/>
      <c r="RJ86" s="70"/>
      <c r="RK86" s="70"/>
      <c r="RL86" s="70"/>
      <c r="RM86" s="70"/>
      <c r="RN86" s="70"/>
      <c r="RO86" s="70"/>
      <c r="RP86" s="70"/>
      <c r="RQ86" s="70"/>
      <c r="RR86" s="70"/>
      <c r="RS86" s="70"/>
      <c r="RT86" s="70"/>
      <c r="RU86" s="70"/>
      <c r="RV86" s="70"/>
      <c r="RW86" s="70"/>
      <c r="RX86" s="70"/>
      <c r="RY86" s="70"/>
      <c r="RZ86" s="70"/>
      <c r="SA86" s="70"/>
      <c r="SB86" s="70"/>
      <c r="SC86" s="70"/>
      <c r="SD86" s="70"/>
      <c r="SE86" s="70"/>
      <c r="SF86" s="70"/>
      <c r="SG86" s="70"/>
      <c r="SH86" s="70"/>
      <c r="SI86" s="70"/>
      <c r="SJ86" s="70"/>
      <c r="SK86" s="70"/>
      <c r="SL86" s="70"/>
      <c r="SM86" s="70"/>
      <c r="SN86" s="70"/>
      <c r="SO86" s="70"/>
      <c r="SP86" s="70"/>
      <c r="SQ86" s="70"/>
      <c r="SR86" s="70"/>
      <c r="SS86" s="70"/>
      <c r="ST86" s="70"/>
      <c r="SU86" s="70"/>
      <c r="SV86" s="70"/>
      <c r="SW86" s="70"/>
      <c r="SX86" s="70"/>
      <c r="SY86" s="70"/>
      <c r="SZ86" s="70"/>
      <c r="TA86" s="70"/>
      <c r="TB86" s="70"/>
      <c r="TC86" s="70"/>
      <c r="TD86" s="70"/>
      <c r="TE86" s="70"/>
      <c r="TF86" s="70"/>
      <c r="TG86" s="70"/>
      <c r="TH86" s="70"/>
      <c r="TI86" s="70"/>
      <c r="TJ86" s="70"/>
      <c r="TK86" s="70"/>
      <c r="TL86" s="70"/>
      <c r="TM86" s="70"/>
      <c r="TN86" s="70"/>
      <c r="TO86" s="70"/>
      <c r="TP86" s="70"/>
      <c r="TQ86" s="70"/>
      <c r="TR86" s="70"/>
      <c r="TS86" s="70"/>
      <c r="TT86" s="70"/>
      <c r="TU86" s="70"/>
      <c r="TV86" s="70"/>
      <c r="TW86" s="70"/>
      <c r="TX86" s="70"/>
      <c r="TY86" s="70"/>
      <c r="TZ86" s="70"/>
      <c r="UA86" s="70"/>
      <c r="UB86" s="70"/>
      <c r="UC86" s="70"/>
      <c r="UD86" s="70"/>
      <c r="UE86" s="70"/>
      <c r="UF86" s="70"/>
      <c r="UG86" s="70"/>
      <c r="UH86" s="70"/>
      <c r="UI86" s="70"/>
      <c r="UJ86" s="70"/>
      <c r="UK86" s="70"/>
      <c r="UL86" s="70"/>
      <c r="UM86" s="70"/>
      <c r="UN86" s="70"/>
      <c r="UO86" s="70"/>
      <c r="UP86" s="70"/>
      <c r="UQ86" s="70"/>
      <c r="UR86" s="70"/>
      <c r="US86" s="70"/>
      <c r="UT86" s="70"/>
      <c r="UU86" s="70"/>
      <c r="UV86" s="70"/>
      <c r="UW86" s="70"/>
      <c r="UX86" s="70"/>
      <c r="UY86" s="70"/>
      <c r="UZ86" s="70"/>
      <c r="VA86" s="70"/>
      <c r="VB86" s="70"/>
      <c r="VC86" s="70"/>
      <c r="VD86" s="70"/>
      <c r="VE86" s="70"/>
      <c r="VF86" s="70"/>
      <c r="VG86" s="70"/>
      <c r="VH86" s="70"/>
      <c r="VI86" s="70"/>
      <c r="VJ86" s="70"/>
      <c r="VK86" s="70"/>
      <c r="VL86" s="70"/>
      <c r="VM86" s="70"/>
      <c r="VN86" s="70"/>
      <c r="VO86" s="70"/>
      <c r="VP86" s="70"/>
      <c r="VQ86" s="70"/>
      <c r="VR86" s="70"/>
      <c r="VS86" s="70"/>
      <c r="VT86" s="70"/>
      <c r="VU86" s="70"/>
      <c r="VV86" s="70"/>
      <c r="VW86" s="70"/>
      <c r="VX86" s="70"/>
      <c r="VY86" s="70"/>
      <c r="VZ86" s="70"/>
      <c r="WA86" s="70"/>
      <c r="WB86" s="70"/>
      <c r="WC86" s="70"/>
      <c r="WD86" s="70"/>
      <c r="WE86" s="70"/>
      <c r="WF86" s="70"/>
      <c r="WG86" s="70"/>
      <c r="WH86" s="70"/>
      <c r="WI86" s="70"/>
      <c r="WJ86" s="70"/>
      <c r="WK86" s="70"/>
      <c r="WL86" s="70"/>
      <c r="WM86" s="70"/>
      <c r="WN86" s="70"/>
      <c r="WO86" s="70"/>
      <c r="WP86" s="70"/>
      <c r="WQ86" s="70"/>
      <c r="WR86" s="70"/>
      <c r="WS86" s="70"/>
      <c r="WT86" s="70"/>
      <c r="WU86" s="70"/>
      <c r="WV86" s="70"/>
      <c r="WW86" s="70"/>
      <c r="WX86" s="70"/>
      <c r="WY86" s="70"/>
      <c r="WZ86" s="70"/>
      <c r="XA86" s="70"/>
      <c r="XB86" s="70"/>
      <c r="XC86" s="70"/>
      <c r="XD86" s="70"/>
      <c r="XE86" s="70"/>
      <c r="XF86" s="70"/>
      <c r="XG86" s="70"/>
      <c r="XH86" s="70"/>
      <c r="XI86" s="70"/>
      <c r="XJ86" s="70"/>
      <c r="XK86" s="70"/>
      <c r="XL86" s="70"/>
      <c r="XM86" s="70"/>
      <c r="XN86" s="70"/>
      <c r="XO86" s="70"/>
      <c r="XP86" s="70"/>
      <c r="XQ86" s="70"/>
      <c r="XR86" s="70"/>
      <c r="XS86" s="70"/>
      <c r="XT86" s="70"/>
      <c r="XU86" s="70"/>
      <c r="XV86" s="70"/>
      <c r="XW86" s="70"/>
      <c r="XX86" s="70"/>
      <c r="XY86" s="70"/>
      <c r="XZ86" s="70"/>
      <c r="YA86" s="70"/>
      <c r="YB86" s="70"/>
      <c r="YC86" s="70"/>
      <c r="YD86" s="70"/>
      <c r="YE86" s="70"/>
      <c r="YF86" s="70"/>
      <c r="YG86" s="70"/>
      <c r="YH86" s="70"/>
      <c r="YI86" s="70"/>
      <c r="YJ86" s="70"/>
      <c r="YK86" s="70"/>
      <c r="YL86" s="70"/>
      <c r="YM86" s="70"/>
      <c r="YN86" s="70"/>
      <c r="YO86" s="70"/>
      <c r="YP86" s="70"/>
      <c r="YQ86" s="70"/>
      <c r="YR86" s="70"/>
      <c r="YS86" s="70"/>
      <c r="YT86" s="70"/>
      <c r="YU86" s="70"/>
      <c r="YV86" s="70"/>
      <c r="YW86" s="70"/>
      <c r="YX86" s="70"/>
      <c r="YY86" s="70"/>
      <c r="YZ86" s="70"/>
      <c r="ZA86" s="70"/>
      <c r="ZB86" s="70"/>
      <c r="ZC86" s="70"/>
      <c r="ZD86" s="70"/>
      <c r="ZE86" s="70"/>
      <c r="ZF86" s="70"/>
      <c r="ZG86" s="70"/>
      <c r="ZH86" s="70"/>
      <c r="ZI86" s="70"/>
      <c r="ZJ86" s="70"/>
      <c r="ZK86" s="70"/>
      <c r="ZL86" s="70"/>
      <c r="ZM86" s="70"/>
      <c r="ZN86" s="70"/>
      <c r="ZO86" s="70"/>
      <c r="ZP86" s="70"/>
      <c r="ZQ86" s="70"/>
      <c r="ZR86" s="70"/>
      <c r="ZS86" s="70"/>
      <c r="ZT86" s="70"/>
      <c r="ZU86" s="70"/>
      <c r="ZV86" s="70"/>
      <c r="ZW86" s="70"/>
      <c r="ZX86" s="70"/>
      <c r="ZY86" s="70"/>
      <c r="ZZ86" s="70"/>
      <c r="AAA86" s="70"/>
      <c r="AAB86" s="70"/>
      <c r="AAC86" s="70"/>
      <c r="AAD86" s="70"/>
      <c r="AAE86" s="70"/>
      <c r="AAF86" s="70"/>
      <c r="AAG86" s="70"/>
      <c r="AAH86" s="70"/>
      <c r="AAI86" s="70"/>
      <c r="AAJ86" s="70"/>
      <c r="AAK86" s="70"/>
      <c r="AAL86" s="70"/>
      <c r="AAM86" s="70"/>
      <c r="AAN86" s="70"/>
      <c r="AAO86" s="70"/>
      <c r="AAP86" s="70"/>
      <c r="AAQ86" s="70"/>
      <c r="AAR86" s="70"/>
      <c r="AAS86" s="70"/>
      <c r="AAT86" s="70"/>
      <c r="AAU86" s="70"/>
      <c r="AAV86" s="70"/>
      <c r="AAW86" s="70"/>
      <c r="AAX86" s="70"/>
      <c r="AAY86" s="70"/>
      <c r="AAZ86" s="70"/>
      <c r="ABA86" s="70"/>
      <c r="ABB86" s="70"/>
      <c r="ABC86" s="70"/>
      <c r="ABD86" s="70"/>
      <c r="ABE86" s="70"/>
      <c r="ABF86" s="70"/>
      <c r="ABG86" s="70"/>
      <c r="ABH86" s="70"/>
      <c r="ABI86" s="70"/>
      <c r="ABJ86" s="70"/>
      <c r="ABK86" s="70"/>
      <c r="ABL86" s="70"/>
      <c r="ABM86" s="70"/>
      <c r="ABN86" s="70"/>
      <c r="ABO86" s="70"/>
      <c r="ABP86" s="70"/>
      <c r="ABQ86" s="70"/>
      <c r="ABR86" s="70"/>
      <c r="ABS86" s="70"/>
      <c r="ABT86" s="70"/>
      <c r="ABU86" s="70"/>
      <c r="ABV86" s="70"/>
      <c r="ABW86" s="70"/>
      <c r="ABX86" s="70"/>
      <c r="ABY86" s="70"/>
      <c r="ABZ86" s="70"/>
      <c r="ACA86" s="70"/>
      <c r="ACB86" s="70"/>
      <c r="ACC86" s="70"/>
      <c r="ACD86" s="70"/>
      <c r="ACE86" s="70"/>
      <c r="ACF86" s="70"/>
      <c r="ACG86" s="70"/>
      <c r="ACH86" s="70"/>
      <c r="ACI86" s="70"/>
      <c r="ACJ86" s="70"/>
      <c r="ACK86" s="70"/>
      <c r="ACL86" s="70"/>
      <c r="ACM86" s="70"/>
      <c r="ACN86" s="70"/>
      <c r="ACO86" s="70"/>
      <c r="ACP86" s="70"/>
      <c r="ACQ86" s="70"/>
      <c r="ACR86" s="70"/>
      <c r="ACS86" s="70"/>
      <c r="ACT86" s="70"/>
      <c r="ACU86" s="70"/>
      <c r="ACV86" s="70"/>
      <c r="ACW86" s="70"/>
      <c r="ACX86" s="70"/>
      <c r="ACY86" s="70"/>
      <c r="ACZ86" s="70"/>
      <c r="ADA86" s="70"/>
      <c r="ADB86" s="70"/>
      <c r="ADC86" s="70"/>
      <c r="ADD86" s="70"/>
      <c r="ADE86" s="70"/>
      <c r="ADF86" s="70"/>
      <c r="ADG86" s="70"/>
      <c r="ADH86" s="70"/>
      <c r="ADI86" s="70"/>
      <c r="ADJ86" s="70"/>
      <c r="ADK86" s="70"/>
      <c r="ADL86" s="70"/>
      <c r="ADM86" s="70"/>
      <c r="ADN86" s="70"/>
      <c r="ADO86" s="70"/>
      <c r="ADP86" s="70"/>
      <c r="ADQ86" s="70"/>
      <c r="ADR86" s="70"/>
      <c r="ADS86" s="70"/>
      <c r="ADT86" s="70"/>
      <c r="ADU86" s="70"/>
      <c r="ADV86" s="70"/>
      <c r="ADW86" s="70"/>
      <c r="ADX86" s="70"/>
      <c r="ADY86" s="70"/>
      <c r="ADZ86" s="70"/>
      <c r="AEA86" s="70"/>
      <c r="AEB86" s="70"/>
      <c r="AEC86" s="70"/>
      <c r="AED86" s="70"/>
      <c r="AEE86" s="70"/>
      <c r="AEF86" s="70"/>
      <c r="AEG86" s="70"/>
      <c r="AEH86" s="70"/>
      <c r="AEI86" s="70"/>
      <c r="AEJ86" s="70"/>
      <c r="AEK86" s="70"/>
      <c r="AEL86" s="70"/>
      <c r="AEM86" s="70"/>
      <c r="AEN86" s="70"/>
      <c r="AEO86" s="70"/>
      <c r="AEP86" s="70"/>
      <c r="AEQ86" s="70"/>
      <c r="AER86" s="70"/>
      <c r="AES86" s="70"/>
      <c r="AET86" s="70"/>
      <c r="AEU86" s="70"/>
      <c r="AEV86" s="70"/>
      <c r="AEW86" s="70"/>
      <c r="AEX86" s="70"/>
      <c r="AEY86" s="70"/>
      <c r="AEZ86" s="70"/>
      <c r="AFA86" s="70"/>
      <c r="AFB86" s="70"/>
      <c r="AFC86" s="70"/>
      <c r="AFD86" s="70"/>
      <c r="AFE86" s="70"/>
      <c r="AFF86" s="70"/>
      <c r="AFG86" s="70"/>
      <c r="AFH86" s="70"/>
      <c r="AFI86" s="70"/>
      <c r="AFJ86" s="70"/>
      <c r="AFK86" s="70"/>
      <c r="AFL86" s="70"/>
      <c r="AFM86" s="70"/>
      <c r="AFN86" s="70"/>
      <c r="AFO86" s="70"/>
      <c r="AFP86" s="70"/>
      <c r="AFQ86" s="70"/>
      <c r="AFR86" s="70"/>
      <c r="AFS86" s="70"/>
      <c r="AFT86" s="70"/>
      <c r="AFU86" s="70"/>
      <c r="AFV86" s="70"/>
      <c r="AFW86" s="70"/>
      <c r="AFX86" s="70"/>
      <c r="AFY86" s="70"/>
      <c r="AFZ86" s="70"/>
      <c r="AGA86" s="70"/>
      <c r="AGB86" s="70"/>
      <c r="AGC86" s="70"/>
      <c r="AGD86" s="70"/>
      <c r="AGE86" s="70"/>
      <c r="AGF86" s="70"/>
      <c r="AGG86" s="70"/>
      <c r="AGH86" s="70"/>
      <c r="AGI86" s="70"/>
      <c r="AGJ86" s="70"/>
      <c r="AGK86" s="70"/>
      <c r="AGL86" s="70"/>
      <c r="AGM86" s="70"/>
      <c r="AGN86" s="70"/>
      <c r="AGO86" s="70"/>
      <c r="AGP86" s="70"/>
      <c r="AGQ86" s="70"/>
      <c r="AGR86" s="70"/>
      <c r="AGS86" s="70"/>
      <c r="AGT86" s="70"/>
      <c r="AGU86" s="70"/>
      <c r="AGV86" s="70"/>
      <c r="AGW86" s="70"/>
      <c r="AGX86" s="70"/>
      <c r="AGY86" s="70"/>
      <c r="AGZ86" s="70"/>
      <c r="AHA86" s="70"/>
      <c r="AHB86" s="70"/>
      <c r="AHC86" s="70"/>
      <c r="AHD86" s="70"/>
      <c r="AHE86" s="70"/>
      <c r="AHF86" s="70"/>
      <c r="AHG86" s="70"/>
      <c r="AHH86" s="70"/>
      <c r="AHI86" s="70"/>
      <c r="AHJ86" s="70"/>
      <c r="AHK86" s="70"/>
      <c r="AHL86" s="70"/>
      <c r="AHM86" s="70"/>
      <c r="AHN86" s="70"/>
      <c r="AHO86" s="70"/>
      <c r="AHP86" s="70"/>
      <c r="AHQ86" s="70"/>
      <c r="AHR86" s="70"/>
      <c r="AHS86" s="70"/>
      <c r="AHT86" s="70"/>
      <c r="AHU86" s="70"/>
      <c r="AHV86" s="70"/>
      <c r="AHW86" s="70"/>
      <c r="AHX86" s="70"/>
      <c r="AHY86" s="70"/>
      <c r="AHZ86" s="70"/>
      <c r="AIA86" s="70"/>
      <c r="AIB86" s="70"/>
      <c r="AIC86" s="70"/>
      <c r="AID86" s="70"/>
      <c r="AIE86" s="70"/>
      <c r="AIF86" s="70"/>
      <c r="AIG86" s="70"/>
      <c r="AIH86" s="70"/>
      <c r="AII86" s="70"/>
      <c r="AIJ86" s="70"/>
      <c r="AIK86" s="70"/>
      <c r="AIL86" s="70"/>
      <c r="AIM86" s="70"/>
      <c r="AIN86" s="70"/>
      <c r="AIO86" s="70"/>
      <c r="AIP86" s="70"/>
      <c r="AIQ86" s="70"/>
      <c r="AIR86" s="70"/>
      <c r="AIS86" s="70"/>
      <c r="AIT86" s="70"/>
      <c r="AIU86" s="70"/>
      <c r="AIV86" s="70"/>
      <c r="AIW86" s="70"/>
      <c r="AIX86" s="70"/>
      <c r="AIY86" s="70"/>
      <c r="AIZ86" s="70"/>
      <c r="AJA86" s="70"/>
      <c r="AJB86" s="70"/>
      <c r="AJC86" s="70"/>
      <c r="AJD86" s="70"/>
      <c r="AJE86" s="70"/>
      <c r="AJF86" s="70"/>
      <c r="AJG86" s="70"/>
      <c r="AJH86" s="70"/>
      <c r="AJI86" s="70"/>
      <c r="AJJ86" s="70"/>
      <c r="AJK86" s="70"/>
      <c r="AJL86" s="70"/>
      <c r="AJM86" s="70"/>
      <c r="AJN86" s="70"/>
      <c r="AJO86" s="70"/>
      <c r="AJP86" s="70"/>
      <c r="AJQ86" s="70"/>
      <c r="AJR86" s="70"/>
      <c r="AJS86" s="70"/>
      <c r="AJT86" s="70"/>
      <c r="AJU86" s="70"/>
      <c r="AJV86" s="70"/>
      <c r="AJW86" s="70"/>
      <c r="AJX86" s="70"/>
      <c r="AJY86" s="70"/>
      <c r="AJZ86" s="70"/>
      <c r="AKA86" s="70"/>
      <c r="AKB86" s="70"/>
      <c r="AKC86" s="70"/>
      <c r="AKD86" s="70"/>
      <c r="AKE86" s="70"/>
      <c r="AKF86" s="70"/>
      <c r="AKG86" s="70"/>
      <c r="AKH86" s="70"/>
      <c r="AKI86" s="70"/>
      <c r="AKJ86" s="70"/>
      <c r="AKK86" s="70"/>
      <c r="AKL86" s="70"/>
      <c r="AKM86" s="70"/>
      <c r="AKN86" s="70"/>
      <c r="AKO86" s="70"/>
      <c r="AKP86" s="70"/>
      <c r="AKQ86" s="70"/>
      <c r="AKR86" s="70"/>
      <c r="AKS86" s="70"/>
      <c r="AKT86" s="70"/>
      <c r="AKU86" s="70"/>
      <c r="AKV86" s="70"/>
      <c r="AKW86" s="70"/>
      <c r="AKX86" s="70"/>
      <c r="AKY86" s="70"/>
      <c r="AKZ86" s="70"/>
      <c r="ALA86" s="70"/>
      <c r="ALB86" s="70"/>
      <c r="ALC86" s="70"/>
      <c r="ALD86" s="70"/>
      <c r="ALE86" s="70"/>
      <c r="ALF86" s="70"/>
      <c r="ALG86" s="70"/>
      <c r="ALH86" s="70"/>
      <c r="ALI86" s="70"/>
      <c r="ALJ86" s="70"/>
      <c r="ALK86" s="70"/>
      <c r="ALL86" s="70"/>
      <c r="ALM86" s="70"/>
      <c r="ALN86" s="70"/>
      <c r="ALO86" s="70"/>
      <c r="ALP86" s="70"/>
      <c r="ALQ86" s="70"/>
      <c r="ALR86" s="70"/>
      <c r="ALS86" s="70"/>
      <c r="ALT86" s="70"/>
      <c r="ALU86" s="70"/>
      <c r="ALV86" s="70"/>
      <c r="ALW86" s="70"/>
      <c r="ALX86" s="70"/>
      <c r="ALY86" s="70"/>
      <c r="ALZ86" s="70"/>
      <c r="AMA86" s="70"/>
      <c r="AMB86" s="70"/>
      <c r="AMC86" s="70"/>
      <c r="AMD86" s="70"/>
      <c r="AME86" s="70"/>
      <c r="AMF86" s="70"/>
      <c r="AMG86" s="70"/>
      <c r="AMH86" s="70"/>
    </row>
    <row r="87" spans="1:1022" s="35" customFormat="1" ht="12.75" customHeight="1" x14ac:dyDescent="0.2">
      <c r="A87" s="213" t="s">
        <v>45</v>
      </c>
      <c r="B87" s="213"/>
      <c r="C87" s="213"/>
      <c r="D87" s="213"/>
      <c r="E87" s="213"/>
      <c r="F87" s="213"/>
      <c r="G87" s="213"/>
      <c r="H87" s="213"/>
      <c r="I87" s="213"/>
      <c r="J87" s="213"/>
    </row>
    <row r="88" spans="1:1022" s="35" customFormat="1" ht="26.1" customHeight="1" x14ac:dyDescent="0.2">
      <c r="A88" s="213" t="s">
        <v>432</v>
      </c>
      <c r="B88" s="213"/>
      <c r="C88" s="213"/>
      <c r="D88" s="213"/>
      <c r="E88" s="213"/>
      <c r="F88" s="213"/>
      <c r="G88" s="213"/>
      <c r="H88" s="213"/>
      <c r="I88" s="213"/>
      <c r="J88" s="213"/>
    </row>
    <row r="89" spans="1:1022" ht="15" customHeight="1" x14ac:dyDescent="0.2">
      <c r="A89" s="77" t="s">
        <v>40</v>
      </c>
      <c r="B89" s="78"/>
      <c r="C89" s="78"/>
      <c r="D89" s="78"/>
      <c r="E89" s="78"/>
      <c r="F89" s="78"/>
      <c r="G89" s="78"/>
      <c r="H89" s="78"/>
      <c r="I89" s="78"/>
      <c r="J89" s="78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  <c r="DH89" s="71"/>
      <c r="DI89" s="71"/>
      <c r="DJ89" s="71"/>
      <c r="DK89" s="71"/>
      <c r="DL89" s="71"/>
      <c r="DM89" s="71"/>
      <c r="DN89" s="71"/>
      <c r="DO89" s="71"/>
      <c r="DP89" s="71"/>
      <c r="DQ89" s="71"/>
      <c r="DR89" s="71"/>
      <c r="DS89" s="71"/>
      <c r="DT89" s="71"/>
      <c r="DU89" s="71"/>
      <c r="DV89" s="71"/>
      <c r="DW89" s="71"/>
      <c r="DX89" s="71"/>
      <c r="DY89" s="71"/>
      <c r="DZ89" s="71"/>
      <c r="EA89" s="71"/>
      <c r="EB89" s="71"/>
      <c r="EC89" s="71"/>
      <c r="ED89" s="71"/>
      <c r="EE89" s="71"/>
      <c r="EF89" s="71"/>
      <c r="EG89" s="71"/>
      <c r="EH89" s="71"/>
      <c r="EI89" s="71"/>
      <c r="EJ89" s="71"/>
      <c r="EK89" s="71"/>
      <c r="EL89" s="71"/>
      <c r="EM89" s="71"/>
      <c r="EN89" s="71"/>
      <c r="EO89" s="71"/>
      <c r="EP89" s="71"/>
      <c r="EQ89" s="71"/>
      <c r="ER89" s="71"/>
      <c r="ES89" s="71"/>
      <c r="ET89" s="71"/>
      <c r="EU89" s="71"/>
      <c r="EV89" s="71"/>
      <c r="EW89" s="71"/>
      <c r="EX89" s="71"/>
      <c r="EY89" s="71"/>
      <c r="EZ89" s="71"/>
      <c r="FA89" s="71"/>
      <c r="FB89" s="71"/>
      <c r="FC89" s="71"/>
      <c r="FD89" s="71"/>
      <c r="FE89" s="71"/>
      <c r="FF89" s="71"/>
      <c r="FG89" s="71"/>
      <c r="FH89" s="71"/>
      <c r="FI89" s="71"/>
      <c r="FJ89" s="71"/>
      <c r="FK89" s="71"/>
      <c r="FL89" s="71"/>
      <c r="FM89" s="71"/>
      <c r="FN89" s="71"/>
      <c r="FO89" s="71"/>
      <c r="FP89" s="71"/>
      <c r="FQ89" s="71"/>
      <c r="FR89" s="71"/>
      <c r="FS89" s="71"/>
      <c r="FT89" s="71"/>
      <c r="FU89" s="71"/>
      <c r="FV89" s="71"/>
      <c r="FW89" s="71"/>
      <c r="FX89" s="71"/>
      <c r="FY89" s="71"/>
      <c r="FZ89" s="71"/>
      <c r="GA89" s="71"/>
      <c r="GB89" s="71"/>
      <c r="GC89" s="71"/>
      <c r="GD89" s="71"/>
      <c r="GE89" s="71"/>
      <c r="GF89" s="71"/>
      <c r="GG89" s="71"/>
      <c r="GH89" s="71"/>
      <c r="GI89" s="71"/>
      <c r="GJ89" s="71"/>
      <c r="GK89" s="71"/>
      <c r="GL89" s="71"/>
      <c r="GM89" s="71"/>
      <c r="GN89" s="71"/>
      <c r="GO89" s="71"/>
      <c r="GP89" s="71"/>
      <c r="GQ89" s="71"/>
      <c r="GR89" s="71"/>
      <c r="GS89" s="71"/>
      <c r="GT89" s="71"/>
      <c r="GU89" s="71"/>
      <c r="GV89" s="71"/>
      <c r="GW89" s="71"/>
      <c r="GX89" s="71"/>
      <c r="GY89" s="71"/>
      <c r="GZ89" s="71"/>
      <c r="HA89" s="71"/>
      <c r="HB89" s="71"/>
      <c r="HC89" s="71"/>
      <c r="HD89" s="71"/>
      <c r="HE89" s="71"/>
      <c r="HF89" s="71"/>
      <c r="HG89" s="71"/>
      <c r="HH89" s="71"/>
      <c r="HI89" s="71"/>
      <c r="HJ89" s="71"/>
      <c r="HK89" s="71"/>
      <c r="HL89" s="71"/>
      <c r="HM89" s="71"/>
      <c r="HN89" s="71"/>
      <c r="HO89" s="71"/>
      <c r="HP89" s="71"/>
      <c r="HQ89" s="71"/>
      <c r="HR89" s="71"/>
      <c r="HS89" s="71"/>
      <c r="HT89" s="71"/>
      <c r="HU89" s="71"/>
      <c r="HV89" s="71"/>
      <c r="HW89" s="71"/>
      <c r="HX89" s="71"/>
      <c r="HY89" s="71"/>
      <c r="HZ89" s="71"/>
      <c r="IA89" s="71"/>
      <c r="IB89" s="71"/>
      <c r="IC89" s="71"/>
      <c r="ID89" s="71"/>
      <c r="IE89" s="71"/>
      <c r="IF89" s="71"/>
      <c r="IG89" s="71"/>
      <c r="IH89" s="71"/>
      <c r="II89" s="71"/>
      <c r="IJ89" s="71"/>
      <c r="IK89" s="71"/>
      <c r="IL89" s="71"/>
      <c r="IM89" s="71"/>
      <c r="IN89" s="71"/>
      <c r="IO89" s="71"/>
      <c r="IP89" s="71"/>
      <c r="IQ89" s="71"/>
      <c r="IR89" s="71"/>
      <c r="IS89" s="71"/>
      <c r="IT89" s="71"/>
      <c r="IU89" s="71"/>
      <c r="IV89" s="71"/>
      <c r="IW89" s="71"/>
      <c r="IX89" s="71"/>
      <c r="IY89" s="71"/>
      <c r="IZ89" s="71"/>
      <c r="JA89" s="71"/>
      <c r="JB89" s="71"/>
      <c r="JC89" s="71"/>
      <c r="JD89" s="71"/>
      <c r="JE89" s="71"/>
      <c r="JF89" s="71"/>
      <c r="JG89" s="71"/>
      <c r="JH89" s="71"/>
      <c r="JI89" s="71"/>
      <c r="JJ89" s="71"/>
      <c r="JK89" s="71"/>
      <c r="JL89" s="71"/>
      <c r="JM89" s="71"/>
      <c r="JN89" s="71"/>
      <c r="JO89" s="71"/>
      <c r="JP89" s="71"/>
      <c r="JQ89" s="71"/>
      <c r="JR89" s="71"/>
      <c r="JS89" s="71"/>
      <c r="JT89" s="71"/>
      <c r="JU89" s="71"/>
      <c r="JV89" s="71"/>
      <c r="JW89" s="71"/>
      <c r="JX89" s="71"/>
      <c r="JY89" s="71"/>
      <c r="JZ89" s="71"/>
      <c r="KA89" s="71"/>
      <c r="KB89" s="71"/>
      <c r="KC89" s="71"/>
      <c r="KD89" s="71"/>
      <c r="KE89" s="71"/>
      <c r="KF89" s="71"/>
      <c r="KG89" s="71"/>
      <c r="KH89" s="71"/>
      <c r="KI89" s="71"/>
      <c r="KJ89" s="71"/>
      <c r="KK89" s="71"/>
      <c r="KL89" s="71"/>
      <c r="KM89" s="71"/>
      <c r="KN89" s="71"/>
      <c r="KO89" s="71"/>
      <c r="KP89" s="71"/>
      <c r="KQ89" s="71"/>
      <c r="KR89" s="71"/>
      <c r="KS89" s="71"/>
      <c r="KT89" s="71"/>
      <c r="KU89" s="71"/>
      <c r="KV89" s="71"/>
      <c r="KW89" s="71"/>
      <c r="KX89" s="71"/>
      <c r="KY89" s="71"/>
      <c r="KZ89" s="71"/>
      <c r="LA89" s="71"/>
      <c r="LB89" s="71"/>
      <c r="LC89" s="71"/>
      <c r="LD89" s="71"/>
      <c r="LE89" s="71"/>
      <c r="LF89" s="71"/>
      <c r="LG89" s="71"/>
      <c r="LH89" s="71"/>
      <c r="LI89" s="71"/>
      <c r="LJ89" s="71"/>
      <c r="LK89" s="71"/>
      <c r="LL89" s="71"/>
      <c r="LM89" s="71"/>
      <c r="LN89" s="71"/>
      <c r="LO89" s="71"/>
      <c r="LP89" s="71"/>
      <c r="LQ89" s="71"/>
      <c r="LR89" s="71"/>
      <c r="LS89" s="71"/>
      <c r="LT89" s="71"/>
      <c r="LU89" s="71"/>
      <c r="LV89" s="71"/>
      <c r="LW89" s="71"/>
      <c r="LX89" s="71"/>
      <c r="LY89" s="71"/>
      <c r="LZ89" s="71"/>
      <c r="MA89" s="71"/>
      <c r="MB89" s="71"/>
      <c r="MC89" s="71"/>
      <c r="MD89" s="71"/>
      <c r="ME89" s="71"/>
      <c r="MF89" s="71"/>
      <c r="MG89" s="71"/>
      <c r="MH89" s="71"/>
      <c r="MI89" s="71"/>
      <c r="MJ89" s="71"/>
      <c r="MK89" s="71"/>
      <c r="ML89" s="71"/>
      <c r="MM89" s="71"/>
      <c r="MN89" s="71"/>
      <c r="MO89" s="71"/>
      <c r="MP89" s="71"/>
      <c r="MQ89" s="71"/>
      <c r="MR89" s="71"/>
      <c r="MS89" s="71"/>
      <c r="MT89" s="71"/>
      <c r="MU89" s="71"/>
      <c r="MV89" s="71"/>
      <c r="MW89" s="71"/>
      <c r="MX89" s="71"/>
      <c r="MY89" s="71"/>
      <c r="MZ89" s="71"/>
      <c r="NA89" s="71"/>
      <c r="NB89" s="71"/>
      <c r="NC89" s="71"/>
      <c r="ND89" s="71"/>
      <c r="NE89" s="71"/>
      <c r="NF89" s="71"/>
      <c r="NG89" s="71"/>
      <c r="NH89" s="71"/>
      <c r="NI89" s="71"/>
      <c r="NJ89" s="71"/>
      <c r="NK89" s="71"/>
      <c r="NL89" s="71"/>
      <c r="NM89" s="71"/>
      <c r="NN89" s="71"/>
      <c r="NO89" s="71"/>
      <c r="NP89" s="71"/>
      <c r="NQ89" s="71"/>
      <c r="NR89" s="71"/>
      <c r="NS89" s="71"/>
      <c r="NT89" s="71"/>
      <c r="NU89" s="71"/>
      <c r="NV89" s="71"/>
      <c r="NW89" s="71"/>
      <c r="NX89" s="71"/>
      <c r="NY89" s="71"/>
      <c r="NZ89" s="71"/>
      <c r="OA89" s="71"/>
      <c r="OB89" s="71"/>
      <c r="OC89" s="71"/>
      <c r="OD89" s="71"/>
      <c r="OE89" s="71"/>
      <c r="OF89" s="71"/>
      <c r="OG89" s="71"/>
      <c r="OH89" s="71"/>
      <c r="OI89" s="71"/>
      <c r="OJ89" s="71"/>
      <c r="OK89" s="71"/>
      <c r="OL89" s="71"/>
      <c r="OM89" s="71"/>
      <c r="ON89" s="71"/>
      <c r="OO89" s="71"/>
      <c r="OP89" s="71"/>
      <c r="OQ89" s="71"/>
      <c r="OR89" s="71"/>
      <c r="OS89" s="71"/>
      <c r="OT89" s="71"/>
      <c r="OU89" s="71"/>
      <c r="OV89" s="71"/>
      <c r="OW89" s="71"/>
      <c r="OX89" s="71"/>
      <c r="OY89" s="71"/>
      <c r="OZ89" s="71"/>
      <c r="PA89" s="71"/>
      <c r="PB89" s="71"/>
      <c r="PC89" s="71"/>
      <c r="PD89" s="71"/>
      <c r="PE89" s="71"/>
      <c r="PF89" s="71"/>
      <c r="PG89" s="71"/>
      <c r="PH89" s="71"/>
      <c r="PI89" s="71"/>
      <c r="PJ89" s="71"/>
      <c r="PK89" s="71"/>
      <c r="PL89" s="71"/>
      <c r="PM89" s="71"/>
      <c r="PN89" s="71"/>
      <c r="PO89" s="71"/>
      <c r="PP89" s="71"/>
      <c r="PQ89" s="71"/>
      <c r="PR89" s="71"/>
      <c r="PS89" s="71"/>
      <c r="PT89" s="71"/>
      <c r="PU89" s="71"/>
      <c r="PV89" s="71"/>
      <c r="PW89" s="71"/>
      <c r="PX89" s="71"/>
      <c r="PY89" s="71"/>
      <c r="PZ89" s="71"/>
      <c r="QA89" s="71"/>
      <c r="QB89" s="71"/>
      <c r="QC89" s="71"/>
      <c r="QD89" s="71"/>
      <c r="QE89" s="71"/>
      <c r="QF89" s="71"/>
      <c r="QG89" s="71"/>
      <c r="QH89" s="71"/>
      <c r="QI89" s="71"/>
      <c r="QJ89" s="71"/>
      <c r="QK89" s="71"/>
      <c r="QL89" s="71"/>
      <c r="QM89" s="71"/>
      <c r="QN89" s="71"/>
      <c r="QO89" s="71"/>
      <c r="QP89" s="71"/>
      <c r="QQ89" s="71"/>
      <c r="QR89" s="71"/>
      <c r="QS89" s="71"/>
      <c r="QT89" s="71"/>
      <c r="QU89" s="71"/>
      <c r="QV89" s="71"/>
      <c r="QW89" s="71"/>
      <c r="QX89" s="71"/>
      <c r="QY89" s="71"/>
      <c r="QZ89" s="71"/>
      <c r="RA89" s="71"/>
      <c r="RB89" s="71"/>
      <c r="RC89" s="71"/>
      <c r="RD89" s="71"/>
      <c r="RE89" s="71"/>
      <c r="RF89" s="71"/>
      <c r="RG89" s="71"/>
      <c r="RH89" s="71"/>
      <c r="RI89" s="71"/>
      <c r="RJ89" s="71"/>
      <c r="RK89" s="71"/>
      <c r="RL89" s="71"/>
      <c r="RM89" s="71"/>
      <c r="RN89" s="71"/>
      <c r="RO89" s="71"/>
      <c r="RP89" s="71"/>
      <c r="RQ89" s="71"/>
      <c r="RR89" s="71"/>
      <c r="RS89" s="71"/>
      <c r="RT89" s="71"/>
      <c r="RU89" s="71"/>
      <c r="RV89" s="71"/>
      <c r="RW89" s="71"/>
      <c r="RX89" s="71"/>
      <c r="RY89" s="71"/>
      <c r="RZ89" s="71"/>
      <c r="SA89" s="71"/>
      <c r="SB89" s="71"/>
      <c r="SC89" s="71"/>
      <c r="SD89" s="71"/>
      <c r="SE89" s="71"/>
      <c r="SF89" s="71"/>
      <c r="SG89" s="71"/>
      <c r="SH89" s="71"/>
      <c r="SI89" s="71"/>
      <c r="SJ89" s="71"/>
      <c r="SK89" s="71"/>
      <c r="SL89" s="71"/>
      <c r="SM89" s="71"/>
      <c r="SN89" s="71"/>
      <c r="SO89" s="71"/>
      <c r="SP89" s="71"/>
      <c r="SQ89" s="71"/>
      <c r="SR89" s="71"/>
      <c r="SS89" s="71"/>
      <c r="ST89" s="71"/>
      <c r="SU89" s="71"/>
      <c r="SV89" s="71"/>
      <c r="SW89" s="71"/>
      <c r="SX89" s="71"/>
      <c r="SY89" s="71"/>
      <c r="SZ89" s="71"/>
      <c r="TA89" s="71"/>
      <c r="TB89" s="71"/>
      <c r="TC89" s="71"/>
      <c r="TD89" s="71"/>
      <c r="TE89" s="71"/>
      <c r="TF89" s="71"/>
      <c r="TG89" s="71"/>
      <c r="TH89" s="71"/>
      <c r="TI89" s="71"/>
      <c r="TJ89" s="71"/>
      <c r="TK89" s="71"/>
      <c r="TL89" s="71"/>
      <c r="TM89" s="71"/>
      <c r="TN89" s="71"/>
      <c r="TO89" s="71"/>
      <c r="TP89" s="71"/>
      <c r="TQ89" s="71"/>
      <c r="TR89" s="71"/>
      <c r="TS89" s="71"/>
      <c r="TT89" s="71"/>
      <c r="TU89" s="71"/>
      <c r="TV89" s="71"/>
      <c r="TW89" s="71"/>
      <c r="TX89" s="71"/>
      <c r="TY89" s="71"/>
      <c r="TZ89" s="71"/>
      <c r="UA89" s="71"/>
      <c r="UB89" s="71"/>
      <c r="UC89" s="71"/>
      <c r="UD89" s="71"/>
      <c r="UE89" s="71"/>
      <c r="UF89" s="71"/>
      <c r="UG89" s="71"/>
      <c r="UH89" s="71"/>
      <c r="UI89" s="71"/>
      <c r="UJ89" s="71"/>
      <c r="UK89" s="71"/>
      <c r="UL89" s="71"/>
      <c r="UM89" s="71"/>
      <c r="UN89" s="71"/>
      <c r="UO89" s="71"/>
      <c r="UP89" s="71"/>
      <c r="UQ89" s="71"/>
      <c r="UR89" s="71"/>
      <c r="US89" s="71"/>
      <c r="UT89" s="71"/>
      <c r="UU89" s="71"/>
      <c r="UV89" s="71"/>
      <c r="UW89" s="71"/>
      <c r="UX89" s="71"/>
      <c r="UY89" s="71"/>
      <c r="UZ89" s="71"/>
      <c r="VA89" s="71"/>
      <c r="VB89" s="71"/>
      <c r="VC89" s="71"/>
      <c r="VD89" s="71"/>
      <c r="VE89" s="71"/>
      <c r="VF89" s="71"/>
      <c r="VG89" s="71"/>
      <c r="VH89" s="71"/>
      <c r="VI89" s="71"/>
      <c r="VJ89" s="71"/>
      <c r="VK89" s="71"/>
      <c r="VL89" s="71"/>
      <c r="VM89" s="71"/>
      <c r="VN89" s="71"/>
      <c r="VO89" s="71"/>
      <c r="VP89" s="71"/>
      <c r="VQ89" s="71"/>
      <c r="VR89" s="71"/>
      <c r="VS89" s="71"/>
      <c r="VT89" s="71"/>
      <c r="VU89" s="71"/>
      <c r="VV89" s="71"/>
      <c r="VW89" s="71"/>
      <c r="VX89" s="71"/>
      <c r="VY89" s="71"/>
      <c r="VZ89" s="71"/>
      <c r="WA89" s="71"/>
      <c r="WB89" s="71"/>
      <c r="WC89" s="71"/>
      <c r="WD89" s="71"/>
      <c r="WE89" s="71"/>
      <c r="WF89" s="71"/>
      <c r="WG89" s="71"/>
      <c r="WH89" s="71"/>
      <c r="WI89" s="71"/>
      <c r="WJ89" s="71"/>
      <c r="WK89" s="71"/>
      <c r="WL89" s="71"/>
      <c r="WM89" s="71"/>
      <c r="WN89" s="71"/>
      <c r="WO89" s="71"/>
      <c r="WP89" s="71"/>
      <c r="WQ89" s="71"/>
      <c r="WR89" s="71"/>
      <c r="WS89" s="71"/>
      <c r="WT89" s="71"/>
      <c r="WU89" s="71"/>
      <c r="WV89" s="71"/>
      <c r="WW89" s="71"/>
      <c r="WX89" s="71"/>
      <c r="WY89" s="71"/>
      <c r="WZ89" s="71"/>
      <c r="XA89" s="71"/>
      <c r="XB89" s="71"/>
      <c r="XC89" s="71"/>
      <c r="XD89" s="71"/>
      <c r="XE89" s="71"/>
      <c r="XF89" s="71"/>
      <c r="XG89" s="71"/>
      <c r="XH89" s="71"/>
      <c r="XI89" s="71"/>
      <c r="XJ89" s="71"/>
      <c r="XK89" s="71"/>
      <c r="XL89" s="71"/>
      <c r="XM89" s="71"/>
      <c r="XN89" s="71"/>
      <c r="XO89" s="71"/>
      <c r="XP89" s="71"/>
      <c r="XQ89" s="71"/>
      <c r="XR89" s="71"/>
      <c r="XS89" s="71"/>
      <c r="XT89" s="71"/>
      <c r="XU89" s="71"/>
      <c r="XV89" s="71"/>
      <c r="XW89" s="71"/>
      <c r="XX89" s="71"/>
      <c r="XY89" s="71"/>
      <c r="XZ89" s="71"/>
      <c r="YA89" s="71"/>
      <c r="YB89" s="71"/>
      <c r="YC89" s="71"/>
      <c r="YD89" s="71"/>
      <c r="YE89" s="71"/>
      <c r="YF89" s="71"/>
      <c r="YG89" s="71"/>
      <c r="YH89" s="71"/>
      <c r="YI89" s="71"/>
      <c r="YJ89" s="71"/>
      <c r="YK89" s="71"/>
      <c r="YL89" s="71"/>
      <c r="YM89" s="71"/>
      <c r="YN89" s="71"/>
      <c r="YO89" s="71"/>
      <c r="YP89" s="71"/>
      <c r="YQ89" s="71"/>
      <c r="YR89" s="71"/>
      <c r="YS89" s="71"/>
      <c r="YT89" s="71"/>
      <c r="YU89" s="71"/>
      <c r="YV89" s="71"/>
      <c r="YW89" s="71"/>
      <c r="YX89" s="71"/>
      <c r="YY89" s="71"/>
      <c r="YZ89" s="71"/>
      <c r="ZA89" s="71"/>
      <c r="ZB89" s="71"/>
      <c r="ZC89" s="71"/>
      <c r="ZD89" s="71"/>
      <c r="ZE89" s="71"/>
      <c r="ZF89" s="71"/>
      <c r="ZG89" s="71"/>
      <c r="ZH89" s="71"/>
      <c r="ZI89" s="71"/>
      <c r="ZJ89" s="71"/>
      <c r="ZK89" s="71"/>
      <c r="ZL89" s="71"/>
      <c r="ZM89" s="71"/>
      <c r="ZN89" s="71"/>
      <c r="ZO89" s="71"/>
      <c r="ZP89" s="71"/>
      <c r="ZQ89" s="71"/>
      <c r="ZR89" s="71"/>
      <c r="ZS89" s="71"/>
      <c r="ZT89" s="71"/>
      <c r="ZU89" s="71"/>
      <c r="ZV89" s="71"/>
      <c r="ZW89" s="71"/>
      <c r="ZX89" s="71"/>
      <c r="ZY89" s="71"/>
      <c r="ZZ89" s="71"/>
      <c r="AAA89" s="71"/>
      <c r="AAB89" s="71"/>
      <c r="AAC89" s="71"/>
      <c r="AAD89" s="71"/>
      <c r="AAE89" s="71"/>
      <c r="AAF89" s="71"/>
      <c r="AAG89" s="71"/>
      <c r="AAH89" s="71"/>
      <c r="AAI89" s="71"/>
      <c r="AAJ89" s="71"/>
      <c r="AAK89" s="71"/>
      <c r="AAL89" s="71"/>
      <c r="AAM89" s="71"/>
      <c r="AAN89" s="71"/>
      <c r="AAO89" s="71"/>
      <c r="AAP89" s="71"/>
      <c r="AAQ89" s="71"/>
      <c r="AAR89" s="71"/>
      <c r="AAS89" s="71"/>
      <c r="AAT89" s="71"/>
      <c r="AAU89" s="71"/>
      <c r="AAV89" s="71"/>
      <c r="AAW89" s="71"/>
      <c r="AAX89" s="71"/>
      <c r="AAY89" s="71"/>
      <c r="AAZ89" s="71"/>
      <c r="ABA89" s="71"/>
      <c r="ABB89" s="71"/>
      <c r="ABC89" s="71"/>
      <c r="ABD89" s="71"/>
      <c r="ABE89" s="71"/>
      <c r="ABF89" s="71"/>
      <c r="ABG89" s="71"/>
      <c r="ABH89" s="71"/>
      <c r="ABI89" s="71"/>
      <c r="ABJ89" s="71"/>
      <c r="ABK89" s="71"/>
      <c r="ABL89" s="71"/>
      <c r="ABM89" s="71"/>
      <c r="ABN89" s="71"/>
      <c r="ABO89" s="71"/>
      <c r="ABP89" s="71"/>
      <c r="ABQ89" s="71"/>
      <c r="ABR89" s="71"/>
      <c r="ABS89" s="71"/>
      <c r="ABT89" s="71"/>
      <c r="ABU89" s="71"/>
      <c r="ABV89" s="71"/>
      <c r="ABW89" s="71"/>
      <c r="ABX89" s="71"/>
      <c r="ABY89" s="71"/>
      <c r="ABZ89" s="71"/>
      <c r="ACA89" s="71"/>
      <c r="ACB89" s="71"/>
      <c r="ACC89" s="71"/>
      <c r="ACD89" s="71"/>
      <c r="ACE89" s="71"/>
      <c r="ACF89" s="71"/>
      <c r="ACG89" s="71"/>
      <c r="ACH89" s="71"/>
      <c r="ACI89" s="71"/>
      <c r="ACJ89" s="71"/>
      <c r="ACK89" s="71"/>
      <c r="ACL89" s="71"/>
      <c r="ACM89" s="71"/>
      <c r="ACN89" s="71"/>
      <c r="ACO89" s="71"/>
      <c r="ACP89" s="71"/>
      <c r="ACQ89" s="71"/>
      <c r="ACR89" s="71"/>
      <c r="ACS89" s="71"/>
      <c r="ACT89" s="71"/>
      <c r="ACU89" s="71"/>
      <c r="ACV89" s="71"/>
      <c r="ACW89" s="71"/>
      <c r="ACX89" s="71"/>
      <c r="ACY89" s="71"/>
      <c r="ACZ89" s="71"/>
      <c r="ADA89" s="71"/>
      <c r="ADB89" s="71"/>
      <c r="ADC89" s="71"/>
      <c r="ADD89" s="71"/>
      <c r="ADE89" s="71"/>
      <c r="ADF89" s="71"/>
      <c r="ADG89" s="71"/>
      <c r="ADH89" s="71"/>
      <c r="ADI89" s="71"/>
      <c r="ADJ89" s="71"/>
      <c r="ADK89" s="71"/>
      <c r="ADL89" s="71"/>
      <c r="ADM89" s="71"/>
      <c r="ADN89" s="71"/>
      <c r="ADO89" s="71"/>
      <c r="ADP89" s="71"/>
      <c r="ADQ89" s="71"/>
      <c r="ADR89" s="71"/>
      <c r="ADS89" s="71"/>
      <c r="ADT89" s="71"/>
      <c r="ADU89" s="71"/>
      <c r="ADV89" s="71"/>
      <c r="ADW89" s="71"/>
      <c r="ADX89" s="71"/>
      <c r="ADY89" s="71"/>
      <c r="ADZ89" s="71"/>
      <c r="AEA89" s="71"/>
      <c r="AEB89" s="71"/>
      <c r="AEC89" s="71"/>
      <c r="AED89" s="71"/>
      <c r="AEE89" s="71"/>
      <c r="AEF89" s="71"/>
      <c r="AEG89" s="71"/>
      <c r="AEH89" s="71"/>
      <c r="AEI89" s="71"/>
      <c r="AEJ89" s="71"/>
      <c r="AEK89" s="71"/>
      <c r="AEL89" s="71"/>
      <c r="AEM89" s="71"/>
      <c r="AEN89" s="71"/>
      <c r="AEO89" s="71"/>
      <c r="AEP89" s="71"/>
      <c r="AEQ89" s="71"/>
      <c r="AER89" s="71"/>
      <c r="AES89" s="71"/>
      <c r="AET89" s="71"/>
      <c r="AEU89" s="71"/>
      <c r="AEV89" s="71"/>
      <c r="AEW89" s="71"/>
      <c r="AEX89" s="71"/>
      <c r="AEY89" s="71"/>
      <c r="AEZ89" s="71"/>
      <c r="AFA89" s="71"/>
      <c r="AFB89" s="71"/>
      <c r="AFC89" s="71"/>
      <c r="AFD89" s="71"/>
      <c r="AFE89" s="71"/>
      <c r="AFF89" s="71"/>
      <c r="AFG89" s="71"/>
      <c r="AFH89" s="71"/>
      <c r="AFI89" s="71"/>
      <c r="AFJ89" s="71"/>
      <c r="AFK89" s="71"/>
      <c r="AFL89" s="71"/>
      <c r="AFM89" s="71"/>
      <c r="AFN89" s="71"/>
      <c r="AFO89" s="71"/>
      <c r="AFP89" s="71"/>
      <c r="AFQ89" s="71"/>
      <c r="AFR89" s="71"/>
      <c r="AFS89" s="71"/>
      <c r="AFT89" s="71"/>
      <c r="AFU89" s="71"/>
      <c r="AFV89" s="71"/>
      <c r="AFW89" s="71"/>
      <c r="AFX89" s="71"/>
      <c r="AFY89" s="71"/>
      <c r="AFZ89" s="71"/>
      <c r="AGA89" s="71"/>
      <c r="AGB89" s="71"/>
      <c r="AGC89" s="71"/>
      <c r="AGD89" s="71"/>
      <c r="AGE89" s="71"/>
      <c r="AGF89" s="71"/>
      <c r="AGG89" s="71"/>
      <c r="AGH89" s="71"/>
      <c r="AGI89" s="71"/>
      <c r="AGJ89" s="71"/>
      <c r="AGK89" s="71"/>
      <c r="AGL89" s="71"/>
      <c r="AGM89" s="71"/>
      <c r="AGN89" s="71"/>
      <c r="AGO89" s="71"/>
      <c r="AGP89" s="71"/>
      <c r="AGQ89" s="71"/>
      <c r="AGR89" s="71"/>
      <c r="AGS89" s="71"/>
      <c r="AGT89" s="71"/>
      <c r="AGU89" s="71"/>
      <c r="AGV89" s="71"/>
      <c r="AGW89" s="71"/>
      <c r="AGX89" s="71"/>
      <c r="AGY89" s="71"/>
      <c r="AGZ89" s="71"/>
      <c r="AHA89" s="71"/>
      <c r="AHB89" s="71"/>
      <c r="AHC89" s="71"/>
      <c r="AHD89" s="71"/>
      <c r="AHE89" s="71"/>
      <c r="AHF89" s="71"/>
      <c r="AHG89" s="71"/>
      <c r="AHH89" s="71"/>
      <c r="AHI89" s="71"/>
      <c r="AHJ89" s="71"/>
      <c r="AHK89" s="71"/>
      <c r="AHL89" s="71"/>
      <c r="AHM89" s="71"/>
      <c r="AHN89" s="71"/>
      <c r="AHO89" s="71"/>
      <c r="AHP89" s="71"/>
      <c r="AHQ89" s="71"/>
      <c r="AHR89" s="71"/>
      <c r="AHS89" s="71"/>
      <c r="AHT89" s="71"/>
      <c r="AHU89" s="71"/>
      <c r="AHV89" s="71"/>
      <c r="AHW89" s="71"/>
      <c r="AHX89" s="71"/>
      <c r="AHY89" s="71"/>
      <c r="AHZ89" s="71"/>
      <c r="AIA89" s="71"/>
      <c r="AIB89" s="71"/>
      <c r="AIC89" s="71"/>
      <c r="AID89" s="71"/>
      <c r="AIE89" s="71"/>
      <c r="AIF89" s="71"/>
      <c r="AIG89" s="71"/>
      <c r="AIH89" s="71"/>
      <c r="AII89" s="71"/>
      <c r="AIJ89" s="71"/>
      <c r="AIK89" s="71"/>
      <c r="AIL89" s="71"/>
      <c r="AIM89" s="71"/>
      <c r="AIN89" s="71"/>
      <c r="AIO89" s="71"/>
      <c r="AIP89" s="71"/>
      <c r="AIQ89" s="71"/>
      <c r="AIR89" s="71"/>
      <c r="AIS89" s="71"/>
      <c r="AIT89" s="71"/>
      <c r="AIU89" s="71"/>
      <c r="AIV89" s="71"/>
      <c r="AIW89" s="71"/>
      <c r="AIX89" s="71"/>
      <c r="AIY89" s="71"/>
      <c r="AIZ89" s="71"/>
      <c r="AJA89" s="71"/>
      <c r="AJB89" s="71"/>
      <c r="AJC89" s="71"/>
      <c r="AJD89" s="71"/>
      <c r="AJE89" s="71"/>
      <c r="AJF89" s="71"/>
      <c r="AJG89" s="71"/>
      <c r="AJH89" s="71"/>
      <c r="AJI89" s="71"/>
      <c r="AJJ89" s="71"/>
      <c r="AJK89" s="71"/>
      <c r="AJL89" s="71"/>
      <c r="AJM89" s="71"/>
      <c r="AJN89" s="71"/>
      <c r="AJO89" s="71"/>
      <c r="AJP89" s="71"/>
      <c r="AJQ89" s="71"/>
      <c r="AJR89" s="71"/>
      <c r="AJS89" s="71"/>
      <c r="AJT89" s="71"/>
      <c r="AJU89" s="71"/>
      <c r="AJV89" s="71"/>
      <c r="AJW89" s="71"/>
      <c r="AJX89" s="71"/>
      <c r="AJY89" s="71"/>
      <c r="AJZ89" s="71"/>
      <c r="AKA89" s="71"/>
      <c r="AKB89" s="71"/>
      <c r="AKC89" s="71"/>
      <c r="AKD89" s="71"/>
      <c r="AKE89" s="71"/>
      <c r="AKF89" s="71"/>
      <c r="AKG89" s="71"/>
      <c r="AKH89" s="71"/>
      <c r="AKI89" s="71"/>
      <c r="AKJ89" s="71"/>
      <c r="AKK89" s="71"/>
      <c r="AKL89" s="71"/>
      <c r="AKM89" s="71"/>
      <c r="AKN89" s="71"/>
      <c r="AKO89" s="71"/>
      <c r="AKP89" s="71"/>
      <c r="AKQ89" s="71"/>
      <c r="AKR89" s="71"/>
      <c r="AKS89" s="71"/>
      <c r="AKT89" s="71"/>
      <c r="AKU89" s="71"/>
      <c r="AKV89" s="71"/>
      <c r="AKW89" s="71"/>
      <c r="AKX89" s="71"/>
      <c r="AKY89" s="71"/>
      <c r="AKZ89" s="71"/>
      <c r="ALA89" s="71"/>
      <c r="ALB89" s="71"/>
      <c r="ALC89" s="71"/>
      <c r="ALD89" s="71"/>
      <c r="ALE89" s="71"/>
      <c r="ALF89" s="71"/>
      <c r="ALG89" s="71"/>
      <c r="ALH89" s="71"/>
      <c r="ALI89" s="71"/>
      <c r="ALJ89" s="71"/>
      <c r="ALK89" s="71"/>
      <c r="ALL89" s="71"/>
      <c r="ALM89" s="71"/>
      <c r="ALN89" s="71"/>
      <c r="ALO89" s="71"/>
      <c r="ALP89" s="71"/>
      <c r="ALQ89" s="71"/>
      <c r="ALR89" s="71"/>
      <c r="ALS89" s="71"/>
      <c r="ALT89" s="71"/>
      <c r="ALU89" s="71"/>
      <c r="ALV89" s="71"/>
      <c r="ALW89" s="71"/>
      <c r="ALX89" s="71"/>
      <c r="ALY89" s="71"/>
      <c r="ALZ89" s="71"/>
      <c r="AMA89" s="71"/>
      <c r="AMB89" s="71"/>
      <c r="AMC89" s="71"/>
      <c r="AMD89" s="71"/>
      <c r="AME89" s="71"/>
      <c r="AMF89" s="71"/>
      <c r="AMG89" s="71"/>
      <c r="AMH89" s="71"/>
    </row>
    <row r="90" spans="1:1022" ht="15" customHeight="1" x14ac:dyDescent="0.2">
      <c r="A90" s="77" t="s">
        <v>41</v>
      </c>
      <c r="B90" s="78"/>
      <c r="C90" s="78"/>
      <c r="D90" s="78"/>
      <c r="E90" s="78"/>
      <c r="F90" s="78"/>
      <c r="G90" s="78"/>
      <c r="H90" s="78"/>
      <c r="I90" s="78"/>
      <c r="J90" s="78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/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71"/>
      <c r="FL90" s="71"/>
      <c r="FM90" s="71"/>
      <c r="FN90" s="71"/>
      <c r="FO90" s="71"/>
      <c r="FP90" s="71"/>
      <c r="FQ90" s="71"/>
      <c r="FR90" s="71"/>
      <c r="FS90" s="71"/>
      <c r="FT90" s="71"/>
      <c r="FU90" s="71"/>
      <c r="FV90" s="71"/>
      <c r="FW90" s="71"/>
      <c r="FX90" s="71"/>
      <c r="FY90" s="71"/>
      <c r="FZ90" s="71"/>
      <c r="GA90" s="71"/>
      <c r="GB90" s="71"/>
      <c r="GC90" s="71"/>
      <c r="GD90" s="71"/>
      <c r="GE90" s="71"/>
      <c r="GF90" s="71"/>
      <c r="GG90" s="71"/>
      <c r="GH90" s="71"/>
      <c r="GI90" s="71"/>
      <c r="GJ90" s="71"/>
      <c r="GK90" s="71"/>
      <c r="GL90" s="71"/>
      <c r="GM90" s="71"/>
      <c r="GN90" s="71"/>
      <c r="GO90" s="71"/>
      <c r="GP90" s="71"/>
      <c r="GQ90" s="71"/>
      <c r="GR90" s="71"/>
      <c r="GS90" s="71"/>
      <c r="GT90" s="71"/>
      <c r="GU90" s="71"/>
      <c r="GV90" s="71"/>
      <c r="GW90" s="71"/>
      <c r="GX90" s="71"/>
      <c r="GY90" s="71"/>
      <c r="GZ90" s="71"/>
      <c r="HA90" s="71"/>
      <c r="HB90" s="71"/>
      <c r="HC90" s="71"/>
      <c r="HD90" s="71"/>
      <c r="HE90" s="71"/>
      <c r="HF90" s="71"/>
      <c r="HG90" s="71"/>
      <c r="HH90" s="71"/>
      <c r="HI90" s="71"/>
      <c r="HJ90" s="71"/>
      <c r="HK90" s="71"/>
      <c r="HL90" s="71"/>
      <c r="HM90" s="71"/>
      <c r="HN90" s="71"/>
      <c r="HO90" s="71"/>
      <c r="HP90" s="71"/>
      <c r="HQ90" s="71"/>
      <c r="HR90" s="71"/>
      <c r="HS90" s="71"/>
      <c r="HT90" s="71"/>
      <c r="HU90" s="71"/>
      <c r="HV90" s="71"/>
      <c r="HW90" s="71"/>
      <c r="HX90" s="71"/>
      <c r="HY90" s="71"/>
      <c r="HZ90" s="71"/>
      <c r="IA90" s="71"/>
      <c r="IB90" s="71"/>
      <c r="IC90" s="71"/>
      <c r="ID90" s="71"/>
      <c r="IE90" s="71"/>
      <c r="IF90" s="71"/>
      <c r="IG90" s="71"/>
      <c r="IH90" s="71"/>
      <c r="II90" s="71"/>
      <c r="IJ90" s="71"/>
      <c r="IK90" s="71"/>
      <c r="IL90" s="71"/>
      <c r="IM90" s="71"/>
      <c r="IN90" s="71"/>
      <c r="IO90" s="71"/>
      <c r="IP90" s="71"/>
      <c r="IQ90" s="71"/>
      <c r="IR90" s="71"/>
      <c r="IS90" s="71"/>
      <c r="IT90" s="71"/>
      <c r="IU90" s="71"/>
      <c r="IV90" s="71"/>
      <c r="IW90" s="71"/>
      <c r="IX90" s="71"/>
      <c r="IY90" s="71"/>
      <c r="IZ90" s="71"/>
      <c r="JA90" s="71"/>
      <c r="JB90" s="71"/>
      <c r="JC90" s="71"/>
      <c r="JD90" s="71"/>
      <c r="JE90" s="71"/>
      <c r="JF90" s="71"/>
      <c r="JG90" s="71"/>
      <c r="JH90" s="71"/>
      <c r="JI90" s="71"/>
      <c r="JJ90" s="71"/>
      <c r="JK90" s="71"/>
      <c r="JL90" s="71"/>
      <c r="JM90" s="71"/>
      <c r="JN90" s="71"/>
      <c r="JO90" s="71"/>
      <c r="JP90" s="71"/>
      <c r="JQ90" s="71"/>
      <c r="JR90" s="71"/>
      <c r="JS90" s="71"/>
      <c r="JT90" s="71"/>
      <c r="JU90" s="71"/>
      <c r="JV90" s="71"/>
      <c r="JW90" s="71"/>
      <c r="JX90" s="71"/>
      <c r="JY90" s="71"/>
      <c r="JZ90" s="71"/>
      <c r="KA90" s="71"/>
      <c r="KB90" s="71"/>
      <c r="KC90" s="71"/>
      <c r="KD90" s="71"/>
      <c r="KE90" s="71"/>
      <c r="KF90" s="71"/>
      <c r="KG90" s="71"/>
      <c r="KH90" s="71"/>
      <c r="KI90" s="71"/>
      <c r="KJ90" s="71"/>
      <c r="KK90" s="71"/>
      <c r="KL90" s="71"/>
      <c r="KM90" s="71"/>
      <c r="KN90" s="71"/>
      <c r="KO90" s="71"/>
      <c r="KP90" s="71"/>
      <c r="KQ90" s="71"/>
      <c r="KR90" s="71"/>
      <c r="KS90" s="71"/>
      <c r="KT90" s="71"/>
      <c r="KU90" s="71"/>
      <c r="KV90" s="71"/>
      <c r="KW90" s="71"/>
      <c r="KX90" s="71"/>
      <c r="KY90" s="71"/>
      <c r="KZ90" s="71"/>
      <c r="LA90" s="71"/>
      <c r="LB90" s="71"/>
      <c r="LC90" s="71"/>
      <c r="LD90" s="71"/>
      <c r="LE90" s="71"/>
      <c r="LF90" s="71"/>
      <c r="LG90" s="71"/>
      <c r="LH90" s="71"/>
      <c r="LI90" s="71"/>
      <c r="LJ90" s="71"/>
      <c r="LK90" s="71"/>
      <c r="LL90" s="71"/>
      <c r="LM90" s="71"/>
      <c r="LN90" s="71"/>
      <c r="LO90" s="71"/>
      <c r="LP90" s="71"/>
      <c r="LQ90" s="71"/>
      <c r="LR90" s="71"/>
      <c r="LS90" s="71"/>
      <c r="LT90" s="71"/>
      <c r="LU90" s="71"/>
      <c r="LV90" s="71"/>
      <c r="LW90" s="71"/>
      <c r="LX90" s="71"/>
      <c r="LY90" s="71"/>
      <c r="LZ90" s="71"/>
      <c r="MA90" s="71"/>
      <c r="MB90" s="71"/>
      <c r="MC90" s="71"/>
      <c r="MD90" s="71"/>
      <c r="ME90" s="71"/>
      <c r="MF90" s="71"/>
      <c r="MG90" s="71"/>
      <c r="MH90" s="71"/>
      <c r="MI90" s="71"/>
      <c r="MJ90" s="71"/>
      <c r="MK90" s="71"/>
      <c r="ML90" s="71"/>
      <c r="MM90" s="71"/>
      <c r="MN90" s="71"/>
      <c r="MO90" s="71"/>
      <c r="MP90" s="71"/>
      <c r="MQ90" s="71"/>
      <c r="MR90" s="71"/>
      <c r="MS90" s="71"/>
      <c r="MT90" s="71"/>
      <c r="MU90" s="71"/>
      <c r="MV90" s="71"/>
      <c r="MW90" s="71"/>
      <c r="MX90" s="71"/>
      <c r="MY90" s="71"/>
      <c r="MZ90" s="71"/>
      <c r="NA90" s="71"/>
      <c r="NB90" s="71"/>
      <c r="NC90" s="71"/>
      <c r="ND90" s="71"/>
      <c r="NE90" s="71"/>
      <c r="NF90" s="71"/>
      <c r="NG90" s="71"/>
      <c r="NH90" s="71"/>
      <c r="NI90" s="71"/>
      <c r="NJ90" s="71"/>
      <c r="NK90" s="71"/>
      <c r="NL90" s="71"/>
      <c r="NM90" s="71"/>
      <c r="NN90" s="71"/>
      <c r="NO90" s="71"/>
      <c r="NP90" s="71"/>
      <c r="NQ90" s="71"/>
      <c r="NR90" s="71"/>
      <c r="NS90" s="71"/>
      <c r="NT90" s="71"/>
      <c r="NU90" s="71"/>
      <c r="NV90" s="71"/>
      <c r="NW90" s="71"/>
      <c r="NX90" s="71"/>
      <c r="NY90" s="71"/>
      <c r="NZ90" s="71"/>
      <c r="OA90" s="71"/>
      <c r="OB90" s="71"/>
      <c r="OC90" s="71"/>
      <c r="OD90" s="71"/>
      <c r="OE90" s="71"/>
      <c r="OF90" s="71"/>
      <c r="OG90" s="71"/>
      <c r="OH90" s="71"/>
      <c r="OI90" s="71"/>
      <c r="OJ90" s="71"/>
      <c r="OK90" s="71"/>
      <c r="OL90" s="71"/>
      <c r="OM90" s="71"/>
      <c r="ON90" s="71"/>
      <c r="OO90" s="71"/>
      <c r="OP90" s="71"/>
      <c r="OQ90" s="71"/>
      <c r="OR90" s="71"/>
      <c r="OS90" s="71"/>
      <c r="OT90" s="71"/>
      <c r="OU90" s="71"/>
      <c r="OV90" s="71"/>
      <c r="OW90" s="71"/>
      <c r="OX90" s="71"/>
      <c r="OY90" s="71"/>
      <c r="OZ90" s="71"/>
      <c r="PA90" s="71"/>
      <c r="PB90" s="71"/>
      <c r="PC90" s="71"/>
      <c r="PD90" s="71"/>
      <c r="PE90" s="71"/>
      <c r="PF90" s="71"/>
      <c r="PG90" s="71"/>
      <c r="PH90" s="71"/>
      <c r="PI90" s="71"/>
      <c r="PJ90" s="71"/>
      <c r="PK90" s="71"/>
      <c r="PL90" s="71"/>
      <c r="PM90" s="71"/>
      <c r="PN90" s="71"/>
      <c r="PO90" s="71"/>
      <c r="PP90" s="71"/>
      <c r="PQ90" s="71"/>
      <c r="PR90" s="71"/>
      <c r="PS90" s="71"/>
      <c r="PT90" s="71"/>
      <c r="PU90" s="71"/>
      <c r="PV90" s="71"/>
      <c r="PW90" s="71"/>
      <c r="PX90" s="71"/>
      <c r="PY90" s="71"/>
      <c r="PZ90" s="71"/>
      <c r="QA90" s="71"/>
      <c r="QB90" s="71"/>
      <c r="QC90" s="71"/>
      <c r="QD90" s="71"/>
      <c r="QE90" s="71"/>
      <c r="QF90" s="71"/>
      <c r="QG90" s="71"/>
      <c r="QH90" s="71"/>
      <c r="QI90" s="71"/>
      <c r="QJ90" s="71"/>
      <c r="QK90" s="71"/>
      <c r="QL90" s="71"/>
      <c r="QM90" s="71"/>
      <c r="QN90" s="71"/>
      <c r="QO90" s="71"/>
      <c r="QP90" s="71"/>
      <c r="QQ90" s="71"/>
      <c r="QR90" s="71"/>
      <c r="QS90" s="71"/>
      <c r="QT90" s="71"/>
      <c r="QU90" s="71"/>
      <c r="QV90" s="71"/>
      <c r="QW90" s="71"/>
      <c r="QX90" s="71"/>
      <c r="QY90" s="71"/>
      <c r="QZ90" s="71"/>
      <c r="RA90" s="71"/>
      <c r="RB90" s="71"/>
      <c r="RC90" s="71"/>
      <c r="RD90" s="71"/>
      <c r="RE90" s="71"/>
      <c r="RF90" s="71"/>
      <c r="RG90" s="71"/>
      <c r="RH90" s="71"/>
      <c r="RI90" s="71"/>
      <c r="RJ90" s="71"/>
      <c r="RK90" s="71"/>
      <c r="RL90" s="71"/>
      <c r="RM90" s="71"/>
      <c r="RN90" s="71"/>
      <c r="RO90" s="71"/>
      <c r="RP90" s="71"/>
      <c r="RQ90" s="71"/>
      <c r="RR90" s="71"/>
      <c r="RS90" s="71"/>
      <c r="RT90" s="71"/>
      <c r="RU90" s="71"/>
      <c r="RV90" s="71"/>
      <c r="RW90" s="71"/>
      <c r="RX90" s="71"/>
      <c r="RY90" s="71"/>
      <c r="RZ90" s="71"/>
      <c r="SA90" s="71"/>
      <c r="SB90" s="71"/>
      <c r="SC90" s="71"/>
      <c r="SD90" s="71"/>
      <c r="SE90" s="71"/>
      <c r="SF90" s="71"/>
      <c r="SG90" s="71"/>
      <c r="SH90" s="71"/>
      <c r="SI90" s="71"/>
      <c r="SJ90" s="71"/>
      <c r="SK90" s="71"/>
      <c r="SL90" s="71"/>
      <c r="SM90" s="71"/>
      <c r="SN90" s="71"/>
      <c r="SO90" s="71"/>
      <c r="SP90" s="71"/>
      <c r="SQ90" s="71"/>
      <c r="SR90" s="71"/>
      <c r="SS90" s="71"/>
      <c r="ST90" s="71"/>
      <c r="SU90" s="71"/>
      <c r="SV90" s="71"/>
      <c r="SW90" s="71"/>
      <c r="SX90" s="71"/>
      <c r="SY90" s="71"/>
      <c r="SZ90" s="71"/>
      <c r="TA90" s="71"/>
      <c r="TB90" s="71"/>
      <c r="TC90" s="71"/>
      <c r="TD90" s="71"/>
      <c r="TE90" s="71"/>
      <c r="TF90" s="71"/>
      <c r="TG90" s="71"/>
      <c r="TH90" s="71"/>
      <c r="TI90" s="71"/>
      <c r="TJ90" s="71"/>
      <c r="TK90" s="71"/>
      <c r="TL90" s="71"/>
      <c r="TM90" s="71"/>
      <c r="TN90" s="71"/>
      <c r="TO90" s="71"/>
      <c r="TP90" s="71"/>
      <c r="TQ90" s="71"/>
      <c r="TR90" s="71"/>
      <c r="TS90" s="71"/>
      <c r="TT90" s="71"/>
      <c r="TU90" s="71"/>
      <c r="TV90" s="71"/>
      <c r="TW90" s="71"/>
      <c r="TX90" s="71"/>
      <c r="TY90" s="71"/>
      <c r="TZ90" s="71"/>
      <c r="UA90" s="71"/>
      <c r="UB90" s="71"/>
      <c r="UC90" s="71"/>
      <c r="UD90" s="71"/>
      <c r="UE90" s="71"/>
      <c r="UF90" s="71"/>
      <c r="UG90" s="71"/>
      <c r="UH90" s="71"/>
      <c r="UI90" s="71"/>
      <c r="UJ90" s="71"/>
      <c r="UK90" s="71"/>
      <c r="UL90" s="71"/>
      <c r="UM90" s="71"/>
      <c r="UN90" s="71"/>
      <c r="UO90" s="71"/>
      <c r="UP90" s="71"/>
      <c r="UQ90" s="71"/>
      <c r="UR90" s="71"/>
      <c r="US90" s="71"/>
      <c r="UT90" s="71"/>
      <c r="UU90" s="71"/>
      <c r="UV90" s="71"/>
      <c r="UW90" s="71"/>
      <c r="UX90" s="71"/>
      <c r="UY90" s="71"/>
      <c r="UZ90" s="71"/>
      <c r="VA90" s="71"/>
      <c r="VB90" s="71"/>
      <c r="VC90" s="71"/>
      <c r="VD90" s="71"/>
      <c r="VE90" s="71"/>
      <c r="VF90" s="71"/>
      <c r="VG90" s="71"/>
      <c r="VH90" s="71"/>
      <c r="VI90" s="71"/>
      <c r="VJ90" s="71"/>
      <c r="VK90" s="71"/>
      <c r="VL90" s="71"/>
      <c r="VM90" s="71"/>
      <c r="VN90" s="71"/>
      <c r="VO90" s="71"/>
      <c r="VP90" s="71"/>
      <c r="VQ90" s="71"/>
      <c r="VR90" s="71"/>
      <c r="VS90" s="71"/>
      <c r="VT90" s="71"/>
      <c r="VU90" s="71"/>
      <c r="VV90" s="71"/>
      <c r="VW90" s="71"/>
      <c r="VX90" s="71"/>
      <c r="VY90" s="71"/>
      <c r="VZ90" s="71"/>
      <c r="WA90" s="71"/>
      <c r="WB90" s="71"/>
      <c r="WC90" s="71"/>
      <c r="WD90" s="71"/>
      <c r="WE90" s="71"/>
      <c r="WF90" s="71"/>
      <c r="WG90" s="71"/>
      <c r="WH90" s="71"/>
      <c r="WI90" s="71"/>
      <c r="WJ90" s="71"/>
      <c r="WK90" s="71"/>
      <c r="WL90" s="71"/>
      <c r="WM90" s="71"/>
      <c r="WN90" s="71"/>
      <c r="WO90" s="71"/>
      <c r="WP90" s="71"/>
      <c r="WQ90" s="71"/>
      <c r="WR90" s="71"/>
      <c r="WS90" s="71"/>
      <c r="WT90" s="71"/>
      <c r="WU90" s="71"/>
      <c r="WV90" s="71"/>
      <c r="WW90" s="71"/>
      <c r="WX90" s="71"/>
      <c r="WY90" s="71"/>
      <c r="WZ90" s="71"/>
      <c r="XA90" s="71"/>
      <c r="XB90" s="71"/>
      <c r="XC90" s="71"/>
      <c r="XD90" s="71"/>
      <c r="XE90" s="71"/>
      <c r="XF90" s="71"/>
      <c r="XG90" s="71"/>
      <c r="XH90" s="71"/>
      <c r="XI90" s="71"/>
      <c r="XJ90" s="71"/>
      <c r="XK90" s="71"/>
      <c r="XL90" s="71"/>
      <c r="XM90" s="71"/>
      <c r="XN90" s="71"/>
      <c r="XO90" s="71"/>
      <c r="XP90" s="71"/>
      <c r="XQ90" s="71"/>
      <c r="XR90" s="71"/>
      <c r="XS90" s="71"/>
      <c r="XT90" s="71"/>
      <c r="XU90" s="71"/>
      <c r="XV90" s="71"/>
      <c r="XW90" s="71"/>
      <c r="XX90" s="71"/>
      <c r="XY90" s="71"/>
      <c r="XZ90" s="71"/>
      <c r="YA90" s="71"/>
      <c r="YB90" s="71"/>
      <c r="YC90" s="71"/>
      <c r="YD90" s="71"/>
      <c r="YE90" s="71"/>
      <c r="YF90" s="71"/>
      <c r="YG90" s="71"/>
      <c r="YH90" s="71"/>
      <c r="YI90" s="71"/>
      <c r="YJ90" s="71"/>
      <c r="YK90" s="71"/>
      <c r="YL90" s="71"/>
      <c r="YM90" s="71"/>
      <c r="YN90" s="71"/>
      <c r="YO90" s="71"/>
      <c r="YP90" s="71"/>
      <c r="YQ90" s="71"/>
      <c r="YR90" s="71"/>
      <c r="YS90" s="71"/>
      <c r="YT90" s="71"/>
      <c r="YU90" s="71"/>
      <c r="YV90" s="71"/>
      <c r="YW90" s="71"/>
      <c r="YX90" s="71"/>
      <c r="YY90" s="71"/>
      <c r="YZ90" s="71"/>
      <c r="ZA90" s="71"/>
      <c r="ZB90" s="71"/>
      <c r="ZC90" s="71"/>
      <c r="ZD90" s="71"/>
      <c r="ZE90" s="71"/>
      <c r="ZF90" s="71"/>
      <c r="ZG90" s="71"/>
      <c r="ZH90" s="71"/>
      <c r="ZI90" s="71"/>
      <c r="ZJ90" s="71"/>
      <c r="ZK90" s="71"/>
      <c r="ZL90" s="71"/>
      <c r="ZM90" s="71"/>
      <c r="ZN90" s="71"/>
      <c r="ZO90" s="71"/>
      <c r="ZP90" s="71"/>
      <c r="ZQ90" s="71"/>
      <c r="ZR90" s="71"/>
      <c r="ZS90" s="71"/>
      <c r="ZT90" s="71"/>
      <c r="ZU90" s="71"/>
      <c r="ZV90" s="71"/>
      <c r="ZW90" s="71"/>
      <c r="ZX90" s="71"/>
      <c r="ZY90" s="71"/>
      <c r="ZZ90" s="71"/>
      <c r="AAA90" s="71"/>
      <c r="AAB90" s="71"/>
      <c r="AAC90" s="71"/>
      <c r="AAD90" s="71"/>
      <c r="AAE90" s="71"/>
      <c r="AAF90" s="71"/>
      <c r="AAG90" s="71"/>
      <c r="AAH90" s="71"/>
      <c r="AAI90" s="71"/>
      <c r="AAJ90" s="71"/>
      <c r="AAK90" s="71"/>
      <c r="AAL90" s="71"/>
      <c r="AAM90" s="71"/>
      <c r="AAN90" s="71"/>
      <c r="AAO90" s="71"/>
      <c r="AAP90" s="71"/>
      <c r="AAQ90" s="71"/>
      <c r="AAR90" s="71"/>
      <c r="AAS90" s="71"/>
      <c r="AAT90" s="71"/>
      <c r="AAU90" s="71"/>
      <c r="AAV90" s="71"/>
      <c r="AAW90" s="71"/>
      <c r="AAX90" s="71"/>
      <c r="AAY90" s="71"/>
      <c r="AAZ90" s="71"/>
      <c r="ABA90" s="71"/>
      <c r="ABB90" s="71"/>
      <c r="ABC90" s="71"/>
      <c r="ABD90" s="71"/>
      <c r="ABE90" s="71"/>
      <c r="ABF90" s="71"/>
      <c r="ABG90" s="71"/>
      <c r="ABH90" s="71"/>
      <c r="ABI90" s="71"/>
      <c r="ABJ90" s="71"/>
      <c r="ABK90" s="71"/>
      <c r="ABL90" s="71"/>
      <c r="ABM90" s="71"/>
      <c r="ABN90" s="71"/>
      <c r="ABO90" s="71"/>
      <c r="ABP90" s="71"/>
      <c r="ABQ90" s="71"/>
      <c r="ABR90" s="71"/>
      <c r="ABS90" s="71"/>
      <c r="ABT90" s="71"/>
      <c r="ABU90" s="71"/>
      <c r="ABV90" s="71"/>
      <c r="ABW90" s="71"/>
      <c r="ABX90" s="71"/>
      <c r="ABY90" s="71"/>
      <c r="ABZ90" s="71"/>
      <c r="ACA90" s="71"/>
      <c r="ACB90" s="71"/>
      <c r="ACC90" s="71"/>
      <c r="ACD90" s="71"/>
      <c r="ACE90" s="71"/>
      <c r="ACF90" s="71"/>
      <c r="ACG90" s="71"/>
      <c r="ACH90" s="71"/>
      <c r="ACI90" s="71"/>
      <c r="ACJ90" s="71"/>
      <c r="ACK90" s="71"/>
      <c r="ACL90" s="71"/>
      <c r="ACM90" s="71"/>
      <c r="ACN90" s="71"/>
      <c r="ACO90" s="71"/>
      <c r="ACP90" s="71"/>
      <c r="ACQ90" s="71"/>
      <c r="ACR90" s="71"/>
      <c r="ACS90" s="71"/>
      <c r="ACT90" s="71"/>
      <c r="ACU90" s="71"/>
      <c r="ACV90" s="71"/>
      <c r="ACW90" s="71"/>
      <c r="ACX90" s="71"/>
      <c r="ACY90" s="71"/>
      <c r="ACZ90" s="71"/>
      <c r="ADA90" s="71"/>
      <c r="ADB90" s="71"/>
      <c r="ADC90" s="71"/>
      <c r="ADD90" s="71"/>
      <c r="ADE90" s="71"/>
      <c r="ADF90" s="71"/>
      <c r="ADG90" s="71"/>
      <c r="ADH90" s="71"/>
      <c r="ADI90" s="71"/>
      <c r="ADJ90" s="71"/>
      <c r="ADK90" s="71"/>
      <c r="ADL90" s="71"/>
      <c r="ADM90" s="71"/>
      <c r="ADN90" s="71"/>
      <c r="ADO90" s="71"/>
      <c r="ADP90" s="71"/>
      <c r="ADQ90" s="71"/>
      <c r="ADR90" s="71"/>
      <c r="ADS90" s="71"/>
      <c r="ADT90" s="71"/>
      <c r="ADU90" s="71"/>
      <c r="ADV90" s="71"/>
      <c r="ADW90" s="71"/>
      <c r="ADX90" s="71"/>
      <c r="ADY90" s="71"/>
      <c r="ADZ90" s="71"/>
      <c r="AEA90" s="71"/>
      <c r="AEB90" s="71"/>
      <c r="AEC90" s="71"/>
      <c r="AED90" s="71"/>
      <c r="AEE90" s="71"/>
      <c r="AEF90" s="71"/>
      <c r="AEG90" s="71"/>
      <c r="AEH90" s="71"/>
      <c r="AEI90" s="71"/>
      <c r="AEJ90" s="71"/>
      <c r="AEK90" s="71"/>
      <c r="AEL90" s="71"/>
      <c r="AEM90" s="71"/>
      <c r="AEN90" s="71"/>
      <c r="AEO90" s="71"/>
      <c r="AEP90" s="71"/>
      <c r="AEQ90" s="71"/>
      <c r="AER90" s="71"/>
      <c r="AES90" s="71"/>
      <c r="AET90" s="71"/>
      <c r="AEU90" s="71"/>
      <c r="AEV90" s="71"/>
      <c r="AEW90" s="71"/>
      <c r="AEX90" s="71"/>
      <c r="AEY90" s="71"/>
      <c r="AEZ90" s="71"/>
      <c r="AFA90" s="71"/>
      <c r="AFB90" s="71"/>
      <c r="AFC90" s="71"/>
      <c r="AFD90" s="71"/>
      <c r="AFE90" s="71"/>
      <c r="AFF90" s="71"/>
      <c r="AFG90" s="71"/>
      <c r="AFH90" s="71"/>
      <c r="AFI90" s="71"/>
      <c r="AFJ90" s="71"/>
      <c r="AFK90" s="71"/>
      <c r="AFL90" s="71"/>
      <c r="AFM90" s="71"/>
      <c r="AFN90" s="71"/>
      <c r="AFO90" s="71"/>
      <c r="AFP90" s="71"/>
      <c r="AFQ90" s="71"/>
      <c r="AFR90" s="71"/>
      <c r="AFS90" s="71"/>
      <c r="AFT90" s="71"/>
      <c r="AFU90" s="71"/>
      <c r="AFV90" s="71"/>
      <c r="AFW90" s="71"/>
      <c r="AFX90" s="71"/>
      <c r="AFY90" s="71"/>
      <c r="AFZ90" s="71"/>
      <c r="AGA90" s="71"/>
      <c r="AGB90" s="71"/>
      <c r="AGC90" s="71"/>
      <c r="AGD90" s="71"/>
      <c r="AGE90" s="71"/>
      <c r="AGF90" s="71"/>
      <c r="AGG90" s="71"/>
      <c r="AGH90" s="71"/>
      <c r="AGI90" s="71"/>
      <c r="AGJ90" s="71"/>
      <c r="AGK90" s="71"/>
      <c r="AGL90" s="71"/>
      <c r="AGM90" s="71"/>
      <c r="AGN90" s="71"/>
      <c r="AGO90" s="71"/>
      <c r="AGP90" s="71"/>
      <c r="AGQ90" s="71"/>
      <c r="AGR90" s="71"/>
      <c r="AGS90" s="71"/>
      <c r="AGT90" s="71"/>
      <c r="AGU90" s="71"/>
      <c r="AGV90" s="71"/>
      <c r="AGW90" s="71"/>
      <c r="AGX90" s="71"/>
      <c r="AGY90" s="71"/>
      <c r="AGZ90" s="71"/>
      <c r="AHA90" s="71"/>
      <c r="AHB90" s="71"/>
      <c r="AHC90" s="71"/>
      <c r="AHD90" s="71"/>
      <c r="AHE90" s="71"/>
      <c r="AHF90" s="71"/>
      <c r="AHG90" s="71"/>
      <c r="AHH90" s="71"/>
      <c r="AHI90" s="71"/>
      <c r="AHJ90" s="71"/>
      <c r="AHK90" s="71"/>
      <c r="AHL90" s="71"/>
      <c r="AHM90" s="71"/>
      <c r="AHN90" s="71"/>
      <c r="AHO90" s="71"/>
      <c r="AHP90" s="71"/>
      <c r="AHQ90" s="71"/>
      <c r="AHR90" s="71"/>
      <c r="AHS90" s="71"/>
      <c r="AHT90" s="71"/>
      <c r="AHU90" s="71"/>
      <c r="AHV90" s="71"/>
      <c r="AHW90" s="71"/>
      <c r="AHX90" s="71"/>
      <c r="AHY90" s="71"/>
      <c r="AHZ90" s="71"/>
      <c r="AIA90" s="71"/>
      <c r="AIB90" s="71"/>
      <c r="AIC90" s="71"/>
      <c r="AID90" s="71"/>
      <c r="AIE90" s="71"/>
      <c r="AIF90" s="71"/>
      <c r="AIG90" s="71"/>
      <c r="AIH90" s="71"/>
      <c r="AII90" s="71"/>
      <c r="AIJ90" s="71"/>
      <c r="AIK90" s="71"/>
      <c r="AIL90" s="71"/>
      <c r="AIM90" s="71"/>
      <c r="AIN90" s="71"/>
      <c r="AIO90" s="71"/>
      <c r="AIP90" s="71"/>
      <c r="AIQ90" s="71"/>
      <c r="AIR90" s="71"/>
      <c r="AIS90" s="71"/>
      <c r="AIT90" s="71"/>
      <c r="AIU90" s="71"/>
      <c r="AIV90" s="71"/>
      <c r="AIW90" s="71"/>
      <c r="AIX90" s="71"/>
      <c r="AIY90" s="71"/>
      <c r="AIZ90" s="71"/>
      <c r="AJA90" s="71"/>
      <c r="AJB90" s="71"/>
      <c r="AJC90" s="71"/>
      <c r="AJD90" s="71"/>
      <c r="AJE90" s="71"/>
      <c r="AJF90" s="71"/>
      <c r="AJG90" s="71"/>
      <c r="AJH90" s="71"/>
      <c r="AJI90" s="71"/>
      <c r="AJJ90" s="71"/>
      <c r="AJK90" s="71"/>
      <c r="AJL90" s="71"/>
      <c r="AJM90" s="71"/>
      <c r="AJN90" s="71"/>
      <c r="AJO90" s="71"/>
      <c r="AJP90" s="71"/>
      <c r="AJQ90" s="71"/>
      <c r="AJR90" s="71"/>
      <c r="AJS90" s="71"/>
      <c r="AJT90" s="71"/>
      <c r="AJU90" s="71"/>
      <c r="AJV90" s="71"/>
      <c r="AJW90" s="71"/>
      <c r="AJX90" s="71"/>
      <c r="AJY90" s="71"/>
      <c r="AJZ90" s="71"/>
      <c r="AKA90" s="71"/>
      <c r="AKB90" s="71"/>
      <c r="AKC90" s="71"/>
      <c r="AKD90" s="71"/>
      <c r="AKE90" s="71"/>
      <c r="AKF90" s="71"/>
      <c r="AKG90" s="71"/>
      <c r="AKH90" s="71"/>
      <c r="AKI90" s="71"/>
      <c r="AKJ90" s="71"/>
      <c r="AKK90" s="71"/>
      <c r="AKL90" s="71"/>
      <c r="AKM90" s="71"/>
      <c r="AKN90" s="71"/>
      <c r="AKO90" s="71"/>
      <c r="AKP90" s="71"/>
      <c r="AKQ90" s="71"/>
      <c r="AKR90" s="71"/>
      <c r="AKS90" s="71"/>
      <c r="AKT90" s="71"/>
      <c r="AKU90" s="71"/>
      <c r="AKV90" s="71"/>
      <c r="AKW90" s="71"/>
      <c r="AKX90" s="71"/>
      <c r="AKY90" s="71"/>
      <c r="AKZ90" s="71"/>
      <c r="ALA90" s="71"/>
      <c r="ALB90" s="71"/>
      <c r="ALC90" s="71"/>
      <c r="ALD90" s="71"/>
      <c r="ALE90" s="71"/>
      <c r="ALF90" s="71"/>
      <c r="ALG90" s="71"/>
      <c r="ALH90" s="71"/>
      <c r="ALI90" s="71"/>
      <c r="ALJ90" s="71"/>
      <c r="ALK90" s="71"/>
      <c r="ALL90" s="71"/>
      <c r="ALM90" s="71"/>
      <c r="ALN90" s="71"/>
      <c r="ALO90" s="71"/>
      <c r="ALP90" s="71"/>
      <c r="ALQ90" s="71"/>
      <c r="ALR90" s="71"/>
      <c r="ALS90" s="71"/>
      <c r="ALT90" s="71"/>
      <c r="ALU90" s="71"/>
      <c r="ALV90" s="71"/>
      <c r="ALW90" s="71"/>
      <c r="ALX90" s="71"/>
      <c r="ALY90" s="71"/>
      <c r="ALZ90" s="71"/>
      <c r="AMA90" s="71"/>
      <c r="AMB90" s="71"/>
      <c r="AMC90" s="71"/>
      <c r="AMD90" s="71"/>
      <c r="AME90" s="71"/>
      <c r="AMF90" s="71"/>
      <c r="AMG90" s="71"/>
      <c r="AMH90" s="71"/>
    </row>
    <row r="91" spans="1:1022" s="36" customFormat="1" ht="24.75" customHeight="1" x14ac:dyDescent="0.2">
      <c r="A91" s="213" t="s">
        <v>42</v>
      </c>
      <c r="B91" s="214"/>
      <c r="C91" s="214"/>
      <c r="D91" s="214"/>
      <c r="E91" s="214"/>
      <c r="F91" s="214"/>
      <c r="G91" s="214"/>
      <c r="H91" s="214"/>
      <c r="I91" s="214"/>
      <c r="J91" s="214"/>
    </row>
    <row r="92" spans="1:1022" s="36" customFormat="1" ht="24.75" customHeight="1" x14ac:dyDescent="0.2">
      <c r="A92" s="213" t="s">
        <v>433</v>
      </c>
      <c r="B92" s="213"/>
      <c r="C92" s="213"/>
      <c r="D92" s="213"/>
      <c r="E92" s="213"/>
      <c r="F92" s="213"/>
      <c r="G92" s="213"/>
      <c r="H92" s="213"/>
      <c r="I92" s="213"/>
      <c r="J92" s="213"/>
    </row>
    <row r="93" spans="1:1022" s="35" customFormat="1" ht="25.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</row>
    <row r="94" spans="1:1022" s="35" customFormat="1" ht="25.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</row>
    <row r="95" spans="1:1022" s="3" customFormat="1" ht="20.25" customHeight="1" x14ac:dyDescent="0.2">
      <c r="B95" s="37"/>
    </row>
    <row r="96" spans="1:1022" s="38" customFormat="1" ht="12.75" x14ac:dyDescent="0.2">
      <c r="A96" s="38" t="s">
        <v>20</v>
      </c>
      <c r="B96" s="39"/>
      <c r="E96" s="38" t="s">
        <v>21</v>
      </c>
      <c r="I96" s="38" t="s">
        <v>22</v>
      </c>
    </row>
  </sheetData>
  <mergeCells count="16">
    <mergeCell ref="A92:J92"/>
    <mergeCell ref="A87:J87"/>
    <mergeCell ref="A88:J88"/>
    <mergeCell ref="A91:J91"/>
    <mergeCell ref="A85:J85"/>
    <mergeCell ref="A1:D1"/>
    <mergeCell ref="A3:J3"/>
    <mergeCell ref="A7:J7"/>
    <mergeCell ref="A40:J40"/>
    <mergeCell ref="A34:J34"/>
    <mergeCell ref="A84:J84"/>
    <mergeCell ref="A49:J49"/>
    <mergeCell ref="A61:J61"/>
    <mergeCell ref="A64:J64"/>
    <mergeCell ref="A74:J74"/>
    <mergeCell ref="B83:J83"/>
  </mergeCells>
  <dataValidations xWindow="883" yWindow="728"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62 J8:J32 J35:J38 J50:J59 J65:J72 J41:J47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75:J82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94"/>
  <sheetViews>
    <sheetView zoomScale="115" zoomScaleNormal="115" workbookViewId="0">
      <selection activeCell="B52" sqref="B52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7" style="5" customWidth="1"/>
    <col min="4" max="4" width="4.125" style="5" customWidth="1"/>
    <col min="5" max="5" width="13.625" style="5" customWidth="1"/>
    <col min="6" max="7" width="10.375" style="5" customWidth="1"/>
    <col min="8" max="8" width="11" style="5" customWidth="1"/>
    <col min="9" max="9" width="10.375" style="5" customWidth="1"/>
    <col min="10" max="10" width="7.625" style="5" customWidth="1"/>
    <col min="11" max="11" width="13.625" style="5" customWidth="1"/>
    <col min="12" max="1022" width="8.625" style="5" customWidth="1"/>
  </cols>
  <sheetData>
    <row r="1" spans="1:10" x14ac:dyDescent="0.25">
      <c r="A1" s="223" t="s">
        <v>0</v>
      </c>
      <c r="B1" s="223"/>
      <c r="C1" s="223"/>
      <c r="D1" s="223"/>
      <c r="E1" s="2"/>
      <c r="G1" s="3" t="s">
        <v>47</v>
      </c>
      <c r="H1" s="3"/>
      <c r="I1" s="3"/>
      <c r="J1" s="3"/>
    </row>
    <row r="2" spans="1:10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</row>
    <row r="3" spans="1:10" s="55" customFormat="1" ht="18.75" x14ac:dyDescent="0.3">
      <c r="A3" s="227" t="s">
        <v>35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9" customFormat="1" ht="6" customHeight="1" x14ac:dyDescent="0.15">
      <c r="B4" s="49"/>
      <c r="C4" s="49"/>
    </row>
    <row r="5" spans="1:10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" s="17" customFormat="1" ht="15" customHeight="1" x14ac:dyDescent="0.2">
      <c r="A7" s="243" t="s">
        <v>379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" s="17" customFormat="1" ht="46.5" customHeight="1" x14ac:dyDescent="0.2">
      <c r="A8" s="18">
        <v>1</v>
      </c>
      <c r="B8" s="98" t="s">
        <v>658</v>
      </c>
      <c r="C8" s="92">
        <v>3400</v>
      </c>
      <c r="D8" s="93" t="s">
        <v>17</v>
      </c>
      <c r="E8" s="21"/>
      <c r="F8" s="140"/>
      <c r="G8" s="22">
        <f t="shared" ref="G8:G9" si="0">C8*ROUND(F8, 4)</f>
        <v>0</v>
      </c>
      <c r="H8" s="22">
        <f t="shared" ref="H8:H9" si="1">G8*0.095</f>
        <v>0</v>
      </c>
      <c r="I8" s="22">
        <f t="shared" ref="I8:I9" si="2">G8+H8</f>
        <v>0</v>
      </c>
      <c r="J8" s="23"/>
    </row>
    <row r="9" spans="1:10" s="17" customFormat="1" ht="42" customHeight="1" x14ac:dyDescent="0.2">
      <c r="A9" s="18">
        <v>2</v>
      </c>
      <c r="B9" s="98" t="s">
        <v>659</v>
      </c>
      <c r="C9" s="20">
        <v>2000</v>
      </c>
      <c r="D9" s="18" t="s">
        <v>17</v>
      </c>
      <c r="E9" s="21"/>
      <c r="F9" s="140"/>
      <c r="G9" s="22">
        <f t="shared" si="0"/>
        <v>0</v>
      </c>
      <c r="H9" s="22">
        <f t="shared" si="1"/>
        <v>0</v>
      </c>
      <c r="I9" s="22">
        <f t="shared" si="2"/>
        <v>0</v>
      </c>
      <c r="J9" s="23"/>
    </row>
    <row r="10" spans="1:10" s="17" customFormat="1" ht="20.100000000000001" customHeight="1" x14ac:dyDescent="0.2">
      <c r="A10" s="24"/>
      <c r="B10" s="25" t="s">
        <v>417</v>
      </c>
      <c r="C10" s="26" t="s">
        <v>16</v>
      </c>
      <c r="D10" s="26" t="s">
        <v>16</v>
      </c>
      <c r="E10" s="26" t="s">
        <v>16</v>
      </c>
      <c r="F10" s="27" t="s">
        <v>16</v>
      </c>
      <c r="G10" s="28">
        <f>SUM(G8:G9)</f>
        <v>0</v>
      </c>
      <c r="H10" s="28">
        <f>SUM(H8:H9)</f>
        <v>0</v>
      </c>
      <c r="I10" s="28">
        <f>SUM(I8:I9)</f>
        <v>0</v>
      </c>
      <c r="J10" s="29">
        <f>SUM(J8:J9)</f>
        <v>0</v>
      </c>
    </row>
    <row r="11" spans="1:10" s="17" customFormat="1" ht="15" customHeight="1" x14ac:dyDescent="0.2">
      <c r="A11" s="243" t="s">
        <v>380</v>
      </c>
      <c r="B11" s="243"/>
      <c r="C11" s="243"/>
      <c r="D11" s="243"/>
      <c r="E11" s="243"/>
      <c r="F11" s="243"/>
      <c r="G11" s="243"/>
      <c r="H11" s="243"/>
      <c r="I11" s="243"/>
      <c r="J11" s="243"/>
    </row>
    <row r="12" spans="1:10" s="17" customFormat="1" ht="28.5" customHeight="1" x14ac:dyDescent="0.2">
      <c r="A12" s="195">
        <v>1</v>
      </c>
      <c r="B12" s="98" t="s">
        <v>550</v>
      </c>
      <c r="C12" s="92">
        <v>135</v>
      </c>
      <c r="D12" s="93" t="s">
        <v>17</v>
      </c>
      <c r="E12" s="21"/>
      <c r="F12" s="140"/>
      <c r="G12" s="22">
        <f>C12*ROUND(F12, 4)</f>
        <v>0</v>
      </c>
      <c r="H12" s="22">
        <f t="shared" ref="H12:H21" si="3">G12*0.095</f>
        <v>0</v>
      </c>
      <c r="I12" s="22">
        <f t="shared" ref="I12:I21" si="4">G12+H12</f>
        <v>0</v>
      </c>
      <c r="J12" s="23"/>
    </row>
    <row r="13" spans="1:10" s="17" customFormat="1" ht="27" customHeight="1" x14ac:dyDescent="0.2">
      <c r="A13" s="195">
        <v>2</v>
      </c>
      <c r="B13" s="98" t="s">
        <v>551</v>
      </c>
      <c r="C13" s="92">
        <v>90</v>
      </c>
      <c r="D13" s="93" t="s">
        <v>17</v>
      </c>
      <c r="E13" s="21"/>
      <c r="F13" s="140"/>
      <c r="G13" s="22">
        <f t="shared" ref="G13:G30" si="5">C13*ROUND(F13, 4)</f>
        <v>0</v>
      </c>
      <c r="H13" s="22">
        <f t="shared" si="3"/>
        <v>0</v>
      </c>
      <c r="I13" s="22">
        <f t="shared" si="4"/>
        <v>0</v>
      </c>
      <c r="J13" s="23"/>
    </row>
    <row r="14" spans="1:10" s="17" customFormat="1" ht="26.25" customHeight="1" x14ac:dyDescent="0.2">
      <c r="A14" s="195">
        <v>3</v>
      </c>
      <c r="B14" s="98" t="s">
        <v>552</v>
      </c>
      <c r="C14" s="92">
        <v>90</v>
      </c>
      <c r="D14" s="93" t="s">
        <v>17</v>
      </c>
      <c r="E14" s="21"/>
      <c r="F14" s="140"/>
      <c r="G14" s="22">
        <f t="shared" si="5"/>
        <v>0</v>
      </c>
      <c r="H14" s="22">
        <f t="shared" si="3"/>
        <v>0</v>
      </c>
      <c r="I14" s="22">
        <f t="shared" si="4"/>
        <v>0</v>
      </c>
      <c r="J14" s="23"/>
    </row>
    <row r="15" spans="1:10" s="17" customFormat="1" ht="25.5" customHeight="1" x14ac:dyDescent="0.2">
      <c r="A15" s="195">
        <v>4</v>
      </c>
      <c r="B15" s="98" t="s">
        <v>556</v>
      </c>
      <c r="C15" s="92">
        <v>180</v>
      </c>
      <c r="D15" s="93" t="s">
        <v>17</v>
      </c>
      <c r="E15" s="21"/>
      <c r="F15" s="140"/>
      <c r="G15" s="22">
        <f t="shared" si="5"/>
        <v>0</v>
      </c>
      <c r="H15" s="22">
        <f t="shared" si="3"/>
        <v>0</v>
      </c>
      <c r="I15" s="22">
        <f t="shared" si="4"/>
        <v>0</v>
      </c>
      <c r="J15" s="23"/>
    </row>
    <row r="16" spans="1:10" s="17" customFormat="1" ht="25.5" customHeight="1" x14ac:dyDescent="0.2">
      <c r="A16" s="195">
        <v>5</v>
      </c>
      <c r="B16" s="98" t="s">
        <v>268</v>
      </c>
      <c r="C16" s="92">
        <v>180</v>
      </c>
      <c r="D16" s="93" t="s">
        <v>17</v>
      </c>
      <c r="E16" s="21"/>
      <c r="F16" s="140"/>
      <c r="G16" s="22">
        <f t="shared" si="5"/>
        <v>0</v>
      </c>
      <c r="H16" s="22">
        <f t="shared" si="3"/>
        <v>0</v>
      </c>
      <c r="I16" s="22">
        <f t="shared" si="4"/>
        <v>0</v>
      </c>
      <c r="J16" s="23"/>
    </row>
    <row r="17" spans="1:10" s="17" customFormat="1" ht="28.5" customHeight="1" x14ac:dyDescent="0.2">
      <c r="A17" s="195">
        <v>6</v>
      </c>
      <c r="B17" s="98" t="s">
        <v>269</v>
      </c>
      <c r="C17" s="92">
        <v>180</v>
      </c>
      <c r="D17" s="93" t="s">
        <v>17</v>
      </c>
      <c r="E17" s="21"/>
      <c r="F17" s="140"/>
      <c r="G17" s="22">
        <f t="shared" si="5"/>
        <v>0</v>
      </c>
      <c r="H17" s="22">
        <f t="shared" si="3"/>
        <v>0</v>
      </c>
      <c r="I17" s="22">
        <f t="shared" si="4"/>
        <v>0</v>
      </c>
      <c r="J17" s="23"/>
    </row>
    <row r="18" spans="1:10" s="17" customFormat="1" ht="26.25" customHeight="1" x14ac:dyDescent="0.2">
      <c r="A18" s="195">
        <v>7</v>
      </c>
      <c r="B18" s="98" t="s">
        <v>270</v>
      </c>
      <c r="C18" s="92">
        <v>180</v>
      </c>
      <c r="D18" s="93" t="s">
        <v>17</v>
      </c>
      <c r="E18" s="21"/>
      <c r="F18" s="140"/>
      <c r="G18" s="22">
        <f t="shared" si="5"/>
        <v>0</v>
      </c>
      <c r="H18" s="22">
        <f t="shared" si="3"/>
        <v>0</v>
      </c>
      <c r="I18" s="22">
        <f t="shared" si="4"/>
        <v>0</v>
      </c>
      <c r="J18" s="23"/>
    </row>
    <row r="19" spans="1:10" s="17" customFormat="1" ht="27" customHeight="1" x14ac:dyDescent="0.2">
      <c r="A19" s="195">
        <v>9</v>
      </c>
      <c r="B19" s="98" t="s">
        <v>271</v>
      </c>
      <c r="C19" s="92">
        <v>180</v>
      </c>
      <c r="D19" s="93" t="s">
        <v>17</v>
      </c>
      <c r="E19" s="21"/>
      <c r="F19" s="140"/>
      <c r="G19" s="22">
        <f t="shared" si="5"/>
        <v>0</v>
      </c>
      <c r="H19" s="22">
        <f t="shared" si="3"/>
        <v>0</v>
      </c>
      <c r="I19" s="22">
        <f t="shared" si="4"/>
        <v>0</v>
      </c>
      <c r="J19" s="23"/>
    </row>
    <row r="20" spans="1:10" s="17" customFormat="1" ht="24" customHeight="1" x14ac:dyDescent="0.2">
      <c r="A20" s="195">
        <v>10</v>
      </c>
      <c r="B20" s="98" t="s">
        <v>272</v>
      </c>
      <c r="C20" s="92">
        <v>180</v>
      </c>
      <c r="D20" s="93" t="s">
        <v>17</v>
      </c>
      <c r="E20" s="21"/>
      <c r="F20" s="140"/>
      <c r="G20" s="22">
        <f t="shared" si="5"/>
        <v>0</v>
      </c>
      <c r="H20" s="22">
        <f t="shared" si="3"/>
        <v>0</v>
      </c>
      <c r="I20" s="22">
        <f t="shared" si="4"/>
        <v>0</v>
      </c>
      <c r="J20" s="23"/>
    </row>
    <row r="21" spans="1:10" s="17" customFormat="1" ht="24.75" customHeight="1" x14ac:dyDescent="0.2">
      <c r="A21" s="195">
        <v>11</v>
      </c>
      <c r="B21" s="98" t="s">
        <v>555</v>
      </c>
      <c r="C21" s="92">
        <v>180</v>
      </c>
      <c r="D21" s="93" t="s">
        <v>17</v>
      </c>
      <c r="E21" s="21"/>
      <c r="F21" s="140"/>
      <c r="G21" s="22">
        <f t="shared" si="5"/>
        <v>0</v>
      </c>
      <c r="H21" s="22">
        <f t="shared" si="3"/>
        <v>0</v>
      </c>
      <c r="I21" s="22">
        <f t="shared" si="4"/>
        <v>0</v>
      </c>
      <c r="J21" s="23"/>
    </row>
    <row r="22" spans="1:10" s="17" customFormat="1" ht="40.5" customHeight="1" x14ac:dyDescent="0.2">
      <c r="A22" s="18">
        <v>12</v>
      </c>
      <c r="B22" s="98" t="s">
        <v>273</v>
      </c>
      <c r="C22" s="92">
        <v>90</v>
      </c>
      <c r="D22" s="93" t="s">
        <v>17</v>
      </c>
      <c r="E22" s="21"/>
      <c r="F22" s="140"/>
      <c r="G22" s="22">
        <f t="shared" si="5"/>
        <v>0</v>
      </c>
      <c r="H22" s="22">
        <f t="shared" ref="H22:H30" si="6">G22*0.095</f>
        <v>0</v>
      </c>
      <c r="I22" s="22">
        <f t="shared" ref="I22:I30" si="7">G22+H22</f>
        <v>0</v>
      </c>
      <c r="J22" s="23"/>
    </row>
    <row r="23" spans="1:10" s="17" customFormat="1" ht="42" customHeight="1" x14ac:dyDescent="0.2">
      <c r="A23" s="18">
        <v>13</v>
      </c>
      <c r="B23" s="98" t="s">
        <v>553</v>
      </c>
      <c r="C23" s="92">
        <v>180</v>
      </c>
      <c r="D23" s="93" t="s">
        <v>17</v>
      </c>
      <c r="E23" s="21"/>
      <c r="F23" s="140"/>
      <c r="G23" s="22">
        <f t="shared" si="5"/>
        <v>0</v>
      </c>
      <c r="H23" s="22">
        <f t="shared" si="6"/>
        <v>0</v>
      </c>
      <c r="I23" s="22">
        <f t="shared" si="7"/>
        <v>0</v>
      </c>
      <c r="J23" s="23"/>
    </row>
    <row r="24" spans="1:10" s="17" customFormat="1" ht="42.75" customHeight="1" x14ac:dyDescent="0.2">
      <c r="A24" s="18">
        <v>14</v>
      </c>
      <c r="B24" s="98" t="s">
        <v>274</v>
      </c>
      <c r="C24" s="92">
        <v>180</v>
      </c>
      <c r="D24" s="93" t="s">
        <v>17</v>
      </c>
      <c r="E24" s="21"/>
      <c r="F24" s="140"/>
      <c r="G24" s="22">
        <f t="shared" si="5"/>
        <v>0</v>
      </c>
      <c r="H24" s="22">
        <f t="shared" si="6"/>
        <v>0</v>
      </c>
      <c r="I24" s="22">
        <f t="shared" si="7"/>
        <v>0</v>
      </c>
      <c r="J24" s="23"/>
    </row>
    <row r="25" spans="1:10" s="17" customFormat="1" ht="46.5" customHeight="1" x14ac:dyDescent="0.2">
      <c r="A25" s="18">
        <v>15</v>
      </c>
      <c r="B25" s="98" t="s">
        <v>275</v>
      </c>
      <c r="C25" s="92">
        <v>180</v>
      </c>
      <c r="D25" s="93" t="s">
        <v>17</v>
      </c>
      <c r="E25" s="21"/>
      <c r="F25" s="140"/>
      <c r="G25" s="22">
        <f t="shared" si="5"/>
        <v>0</v>
      </c>
      <c r="H25" s="22">
        <f t="shared" si="6"/>
        <v>0</v>
      </c>
      <c r="I25" s="22">
        <f t="shared" si="7"/>
        <v>0</v>
      </c>
      <c r="J25" s="23"/>
    </row>
    <row r="26" spans="1:10" s="17" customFormat="1" ht="42" customHeight="1" x14ac:dyDescent="0.2">
      <c r="A26" s="18">
        <v>16</v>
      </c>
      <c r="B26" s="98" t="s">
        <v>276</v>
      </c>
      <c r="C26" s="92">
        <v>180</v>
      </c>
      <c r="D26" s="93" t="s">
        <v>17</v>
      </c>
      <c r="E26" s="21"/>
      <c r="F26" s="140"/>
      <c r="G26" s="22">
        <f t="shared" si="5"/>
        <v>0</v>
      </c>
      <c r="H26" s="22">
        <f t="shared" si="6"/>
        <v>0</v>
      </c>
      <c r="I26" s="22">
        <f t="shared" si="7"/>
        <v>0</v>
      </c>
      <c r="J26" s="23"/>
    </row>
    <row r="27" spans="1:10" s="17" customFormat="1" ht="30" customHeight="1" x14ac:dyDescent="0.2">
      <c r="A27" s="18">
        <v>17</v>
      </c>
      <c r="B27" s="98" t="s">
        <v>554</v>
      </c>
      <c r="C27" s="92">
        <v>180</v>
      </c>
      <c r="D27" s="93" t="s">
        <v>17</v>
      </c>
      <c r="E27" s="21"/>
      <c r="F27" s="140"/>
      <c r="G27" s="22">
        <f t="shared" si="5"/>
        <v>0</v>
      </c>
      <c r="H27" s="22">
        <f t="shared" si="6"/>
        <v>0</v>
      </c>
      <c r="I27" s="22">
        <f t="shared" si="7"/>
        <v>0</v>
      </c>
      <c r="J27" s="23"/>
    </row>
    <row r="28" spans="1:10" s="17" customFormat="1" ht="21.75" customHeight="1" x14ac:dyDescent="0.2">
      <c r="A28" s="18">
        <v>18</v>
      </c>
      <c r="B28" s="98" t="s">
        <v>277</v>
      </c>
      <c r="C28" s="92">
        <v>180</v>
      </c>
      <c r="D28" s="93" t="s">
        <v>17</v>
      </c>
      <c r="E28" s="21"/>
      <c r="F28" s="140"/>
      <c r="G28" s="22">
        <f t="shared" si="5"/>
        <v>0</v>
      </c>
      <c r="H28" s="22">
        <f t="shared" si="6"/>
        <v>0</v>
      </c>
      <c r="I28" s="22">
        <f t="shared" si="7"/>
        <v>0</v>
      </c>
      <c r="J28" s="23"/>
    </row>
    <row r="29" spans="1:10" s="17" customFormat="1" ht="21" customHeight="1" x14ac:dyDescent="0.2">
      <c r="A29" s="18">
        <v>19</v>
      </c>
      <c r="B29" s="98" t="s">
        <v>278</v>
      </c>
      <c r="C29" s="92">
        <v>180</v>
      </c>
      <c r="D29" s="93" t="s">
        <v>17</v>
      </c>
      <c r="E29" s="21"/>
      <c r="F29" s="140"/>
      <c r="G29" s="22">
        <f t="shared" si="5"/>
        <v>0</v>
      </c>
      <c r="H29" s="22">
        <f t="shared" si="6"/>
        <v>0</v>
      </c>
      <c r="I29" s="22">
        <f t="shared" si="7"/>
        <v>0</v>
      </c>
      <c r="J29" s="23"/>
    </row>
    <row r="30" spans="1:10" s="17" customFormat="1" ht="30.75" customHeight="1" x14ac:dyDescent="0.2">
      <c r="A30" s="18">
        <v>20</v>
      </c>
      <c r="B30" s="98" t="s">
        <v>279</v>
      </c>
      <c r="C30" s="92">
        <v>180</v>
      </c>
      <c r="D30" s="93" t="s">
        <v>17</v>
      </c>
      <c r="E30" s="21"/>
      <c r="F30" s="140"/>
      <c r="G30" s="22">
        <f t="shared" si="5"/>
        <v>0</v>
      </c>
      <c r="H30" s="22">
        <f t="shared" si="6"/>
        <v>0</v>
      </c>
      <c r="I30" s="22">
        <f t="shared" si="7"/>
        <v>0</v>
      </c>
      <c r="J30" s="23"/>
    </row>
    <row r="31" spans="1:10" s="17" customFormat="1" ht="30" customHeight="1" x14ac:dyDescent="0.2">
      <c r="A31" s="24"/>
      <c r="B31" s="25" t="s">
        <v>418</v>
      </c>
      <c r="C31" s="26" t="s">
        <v>16</v>
      </c>
      <c r="D31" s="26" t="s">
        <v>16</v>
      </c>
      <c r="E31" s="26" t="s">
        <v>16</v>
      </c>
      <c r="F31" s="27" t="s">
        <v>16</v>
      </c>
      <c r="G31" s="28">
        <f>SUM(G12:G30)</f>
        <v>0</v>
      </c>
      <c r="H31" s="28">
        <f>SUM(H12:H30)</f>
        <v>0</v>
      </c>
      <c r="I31" s="28">
        <f>SUM(I12:I30)</f>
        <v>0</v>
      </c>
      <c r="J31" s="29">
        <f>SUM(J12:J30)</f>
        <v>0</v>
      </c>
    </row>
    <row r="32" spans="1:10" s="17" customFormat="1" ht="30" customHeight="1" x14ac:dyDescent="0.2">
      <c r="A32" s="243" t="s">
        <v>381</v>
      </c>
      <c r="B32" s="243"/>
      <c r="C32" s="243"/>
      <c r="D32" s="243"/>
      <c r="E32" s="243"/>
      <c r="F32" s="243"/>
      <c r="G32" s="243"/>
      <c r="H32" s="243"/>
      <c r="I32" s="243"/>
      <c r="J32" s="243"/>
    </row>
    <row r="33" spans="1:10" s="17" customFormat="1" ht="30" customHeight="1" x14ac:dyDescent="0.2">
      <c r="A33" s="18">
        <v>1</v>
      </c>
      <c r="B33" s="98" t="s">
        <v>65</v>
      </c>
      <c r="C33" s="92">
        <v>450</v>
      </c>
      <c r="D33" s="93" t="s">
        <v>17</v>
      </c>
      <c r="E33" s="44"/>
      <c r="F33" s="140"/>
      <c r="G33" s="22">
        <f>C33*ROUND(F33, 4)</f>
        <v>0</v>
      </c>
      <c r="H33" s="22">
        <f t="shared" ref="H33:H48" si="8">G33*0.095</f>
        <v>0</v>
      </c>
      <c r="I33" s="22">
        <f t="shared" ref="I33:I48" si="9">G33+H33</f>
        <v>0</v>
      </c>
      <c r="J33" s="139" t="s">
        <v>16</v>
      </c>
    </row>
    <row r="34" spans="1:10" s="17" customFormat="1" ht="30" customHeight="1" x14ac:dyDescent="0.2">
      <c r="A34" s="18">
        <v>2</v>
      </c>
      <c r="B34" s="98" t="s">
        <v>66</v>
      </c>
      <c r="C34" s="92">
        <v>450</v>
      </c>
      <c r="D34" s="93" t="s">
        <v>17</v>
      </c>
      <c r="E34" s="44"/>
      <c r="F34" s="140"/>
      <c r="G34" s="22">
        <f t="shared" ref="G34:G48" si="10">C34*ROUND(F34, 4)</f>
        <v>0</v>
      </c>
      <c r="H34" s="22">
        <f t="shared" si="8"/>
        <v>0</v>
      </c>
      <c r="I34" s="22">
        <f t="shared" si="9"/>
        <v>0</v>
      </c>
      <c r="J34" s="139" t="s">
        <v>16</v>
      </c>
    </row>
    <row r="35" spans="1:10" s="17" customFormat="1" ht="30" customHeight="1" x14ac:dyDescent="0.2">
      <c r="A35" s="18">
        <v>3</v>
      </c>
      <c r="B35" s="98" t="s">
        <v>67</v>
      </c>
      <c r="C35" s="92">
        <v>450</v>
      </c>
      <c r="D35" s="93" t="s">
        <v>17</v>
      </c>
      <c r="E35" s="44"/>
      <c r="F35" s="140"/>
      <c r="G35" s="22">
        <f t="shared" si="10"/>
        <v>0</v>
      </c>
      <c r="H35" s="22">
        <f t="shared" si="8"/>
        <v>0</v>
      </c>
      <c r="I35" s="22">
        <f t="shared" si="9"/>
        <v>0</v>
      </c>
      <c r="J35" s="139" t="s">
        <v>16</v>
      </c>
    </row>
    <row r="36" spans="1:10" s="17" customFormat="1" ht="30" customHeight="1" x14ac:dyDescent="0.2">
      <c r="A36" s="18">
        <v>4</v>
      </c>
      <c r="B36" s="98" t="s">
        <v>68</v>
      </c>
      <c r="C36" s="92">
        <v>450</v>
      </c>
      <c r="D36" s="93" t="s">
        <v>17</v>
      </c>
      <c r="E36" s="44"/>
      <c r="F36" s="140"/>
      <c r="G36" s="22">
        <f t="shared" si="10"/>
        <v>0</v>
      </c>
      <c r="H36" s="22">
        <f t="shared" si="8"/>
        <v>0</v>
      </c>
      <c r="I36" s="22">
        <f t="shared" si="9"/>
        <v>0</v>
      </c>
      <c r="J36" s="139" t="s">
        <v>16</v>
      </c>
    </row>
    <row r="37" spans="1:10" s="17" customFormat="1" ht="20.100000000000001" customHeight="1" x14ac:dyDescent="0.2">
      <c r="A37" s="18">
        <v>5</v>
      </c>
      <c r="B37" s="98" t="s">
        <v>69</v>
      </c>
      <c r="C37" s="92">
        <v>450</v>
      </c>
      <c r="D37" s="93" t="s">
        <v>17</v>
      </c>
      <c r="E37" s="44"/>
      <c r="F37" s="140"/>
      <c r="G37" s="22">
        <f t="shared" si="10"/>
        <v>0</v>
      </c>
      <c r="H37" s="22">
        <f t="shared" si="8"/>
        <v>0</v>
      </c>
      <c r="I37" s="22">
        <f t="shared" si="9"/>
        <v>0</v>
      </c>
      <c r="J37" s="139" t="s">
        <v>16</v>
      </c>
    </row>
    <row r="38" spans="1:10" s="17" customFormat="1" ht="30" customHeight="1" x14ac:dyDescent="0.2">
      <c r="A38" s="18">
        <v>6</v>
      </c>
      <c r="B38" s="98" t="s">
        <v>70</v>
      </c>
      <c r="C38" s="92">
        <v>360</v>
      </c>
      <c r="D38" s="93" t="s">
        <v>17</v>
      </c>
      <c r="E38" s="44"/>
      <c r="F38" s="140"/>
      <c r="G38" s="22">
        <f t="shared" si="10"/>
        <v>0</v>
      </c>
      <c r="H38" s="22">
        <f t="shared" si="8"/>
        <v>0</v>
      </c>
      <c r="I38" s="22">
        <f t="shared" si="9"/>
        <v>0</v>
      </c>
      <c r="J38" s="139" t="s">
        <v>16</v>
      </c>
    </row>
    <row r="39" spans="1:10" s="17" customFormat="1" ht="30" customHeight="1" x14ac:dyDescent="0.2">
      <c r="A39" s="18">
        <v>7</v>
      </c>
      <c r="B39" s="98" t="s">
        <v>77</v>
      </c>
      <c r="C39" s="92">
        <v>360</v>
      </c>
      <c r="D39" s="93" t="s">
        <v>17</v>
      </c>
      <c r="E39" s="44"/>
      <c r="F39" s="140"/>
      <c r="G39" s="22">
        <f t="shared" si="10"/>
        <v>0</v>
      </c>
      <c r="H39" s="22">
        <f t="shared" si="8"/>
        <v>0</v>
      </c>
      <c r="I39" s="22">
        <f t="shared" si="9"/>
        <v>0</v>
      </c>
      <c r="J39" s="139" t="s">
        <v>16</v>
      </c>
    </row>
    <row r="40" spans="1:10" s="17" customFormat="1" ht="30" customHeight="1" x14ac:dyDescent="0.2">
      <c r="A40" s="18">
        <v>8</v>
      </c>
      <c r="B40" s="98" t="s">
        <v>76</v>
      </c>
      <c r="C40" s="92">
        <v>360</v>
      </c>
      <c r="D40" s="93" t="s">
        <v>17</v>
      </c>
      <c r="E40" s="44"/>
      <c r="F40" s="140"/>
      <c r="G40" s="22">
        <f t="shared" si="10"/>
        <v>0</v>
      </c>
      <c r="H40" s="22">
        <f t="shared" si="8"/>
        <v>0</v>
      </c>
      <c r="I40" s="22">
        <f t="shared" si="9"/>
        <v>0</v>
      </c>
      <c r="J40" s="139" t="s">
        <v>16</v>
      </c>
    </row>
    <row r="41" spans="1:10" s="17" customFormat="1" ht="30" customHeight="1" x14ac:dyDescent="0.2">
      <c r="A41" s="18">
        <v>9</v>
      </c>
      <c r="B41" s="19" t="s">
        <v>78</v>
      </c>
      <c r="C41" s="92">
        <v>720</v>
      </c>
      <c r="D41" s="93" t="s">
        <v>17</v>
      </c>
      <c r="E41" s="44"/>
      <c r="F41" s="140"/>
      <c r="G41" s="22">
        <f t="shared" si="10"/>
        <v>0</v>
      </c>
      <c r="H41" s="22">
        <f t="shared" si="8"/>
        <v>0</v>
      </c>
      <c r="I41" s="22">
        <f t="shared" si="9"/>
        <v>0</v>
      </c>
      <c r="J41" s="139" t="s">
        <v>16</v>
      </c>
    </row>
    <row r="42" spans="1:10" s="17" customFormat="1" ht="30" customHeight="1" x14ac:dyDescent="0.2">
      <c r="A42" s="18">
        <v>10</v>
      </c>
      <c r="B42" s="19" t="s">
        <v>79</v>
      </c>
      <c r="C42" s="92">
        <v>630</v>
      </c>
      <c r="D42" s="93" t="s">
        <v>17</v>
      </c>
      <c r="E42" s="44"/>
      <c r="F42" s="140"/>
      <c r="G42" s="22">
        <f t="shared" si="10"/>
        <v>0</v>
      </c>
      <c r="H42" s="22">
        <f t="shared" si="8"/>
        <v>0</v>
      </c>
      <c r="I42" s="22">
        <f t="shared" si="9"/>
        <v>0</v>
      </c>
      <c r="J42" s="139" t="s">
        <v>16</v>
      </c>
    </row>
    <row r="43" spans="1:10" s="17" customFormat="1" ht="30" customHeight="1" x14ac:dyDescent="0.2">
      <c r="A43" s="18">
        <v>11</v>
      </c>
      <c r="B43" s="98" t="s">
        <v>71</v>
      </c>
      <c r="C43" s="92">
        <v>600</v>
      </c>
      <c r="D43" s="93" t="s">
        <v>17</v>
      </c>
      <c r="E43" s="44"/>
      <c r="F43" s="140"/>
      <c r="G43" s="22">
        <f t="shared" si="10"/>
        <v>0</v>
      </c>
      <c r="H43" s="22">
        <f t="shared" si="8"/>
        <v>0</v>
      </c>
      <c r="I43" s="22">
        <f t="shared" si="9"/>
        <v>0</v>
      </c>
      <c r="J43" s="139" t="s">
        <v>16</v>
      </c>
    </row>
    <row r="44" spans="1:10" s="17" customFormat="1" ht="30" customHeight="1" x14ac:dyDescent="0.2">
      <c r="A44" s="18">
        <v>12</v>
      </c>
      <c r="B44" s="98" t="s">
        <v>72</v>
      </c>
      <c r="C44" s="92">
        <v>550</v>
      </c>
      <c r="D44" s="93" t="s">
        <v>17</v>
      </c>
      <c r="E44" s="44"/>
      <c r="F44" s="140"/>
      <c r="G44" s="22">
        <f t="shared" si="10"/>
        <v>0</v>
      </c>
      <c r="H44" s="22">
        <f t="shared" si="8"/>
        <v>0</v>
      </c>
      <c r="I44" s="22">
        <f t="shared" si="9"/>
        <v>0</v>
      </c>
      <c r="J44" s="139" t="s">
        <v>16</v>
      </c>
    </row>
    <row r="45" spans="1:10" s="17" customFormat="1" ht="30" customHeight="1" x14ac:dyDescent="0.2">
      <c r="A45" s="18">
        <v>13</v>
      </c>
      <c r="B45" s="98" t="s">
        <v>73</v>
      </c>
      <c r="C45" s="92">
        <v>550</v>
      </c>
      <c r="D45" s="93" t="s">
        <v>17</v>
      </c>
      <c r="E45" s="44"/>
      <c r="F45" s="140"/>
      <c r="G45" s="22">
        <f t="shared" si="10"/>
        <v>0</v>
      </c>
      <c r="H45" s="22">
        <f t="shared" si="8"/>
        <v>0</v>
      </c>
      <c r="I45" s="22">
        <f t="shared" si="9"/>
        <v>0</v>
      </c>
      <c r="J45" s="139" t="s">
        <v>16</v>
      </c>
    </row>
    <row r="46" spans="1:10" s="17" customFormat="1" ht="40.35" customHeight="1" x14ac:dyDescent="0.2">
      <c r="A46" s="18">
        <v>14</v>
      </c>
      <c r="B46" s="98" t="s">
        <v>74</v>
      </c>
      <c r="C46" s="92">
        <v>550</v>
      </c>
      <c r="D46" s="93" t="s">
        <v>17</v>
      </c>
      <c r="E46" s="44"/>
      <c r="F46" s="140"/>
      <c r="G46" s="22">
        <f t="shared" si="10"/>
        <v>0</v>
      </c>
      <c r="H46" s="22">
        <f t="shared" si="8"/>
        <v>0</v>
      </c>
      <c r="I46" s="22">
        <f t="shared" si="9"/>
        <v>0</v>
      </c>
      <c r="J46" s="139" t="s">
        <v>16</v>
      </c>
    </row>
    <row r="47" spans="1:10" s="17" customFormat="1" ht="30.75" customHeight="1" x14ac:dyDescent="0.2">
      <c r="A47" s="18">
        <v>15</v>
      </c>
      <c r="B47" s="98" t="s">
        <v>75</v>
      </c>
      <c r="C47" s="92">
        <v>550</v>
      </c>
      <c r="D47" s="93" t="s">
        <v>17</v>
      </c>
      <c r="E47" s="44"/>
      <c r="F47" s="140"/>
      <c r="G47" s="22">
        <f t="shared" si="10"/>
        <v>0</v>
      </c>
      <c r="H47" s="22">
        <f t="shared" si="8"/>
        <v>0</v>
      </c>
      <c r="I47" s="22">
        <f t="shared" si="9"/>
        <v>0</v>
      </c>
      <c r="J47" s="139" t="s">
        <v>16</v>
      </c>
    </row>
    <row r="48" spans="1:10" s="17" customFormat="1" ht="33" customHeight="1" x14ac:dyDescent="0.2">
      <c r="A48" s="18">
        <v>16</v>
      </c>
      <c r="B48" s="98" t="s">
        <v>557</v>
      </c>
      <c r="C48" s="92">
        <v>550</v>
      </c>
      <c r="D48" s="93" t="s">
        <v>17</v>
      </c>
      <c r="E48" s="44"/>
      <c r="F48" s="140"/>
      <c r="G48" s="22">
        <f t="shared" si="10"/>
        <v>0</v>
      </c>
      <c r="H48" s="22">
        <f t="shared" si="8"/>
        <v>0</v>
      </c>
      <c r="I48" s="22">
        <f t="shared" si="9"/>
        <v>0</v>
      </c>
      <c r="J48" s="22" t="s">
        <v>16</v>
      </c>
    </row>
    <row r="49" spans="1:21" s="17" customFormat="1" ht="15" customHeight="1" x14ac:dyDescent="0.2">
      <c r="A49" s="24"/>
      <c r="B49" s="25" t="s">
        <v>419</v>
      </c>
      <c r="C49" s="26" t="s">
        <v>16</v>
      </c>
      <c r="D49" s="26" t="s">
        <v>16</v>
      </c>
      <c r="E49" s="26" t="s">
        <v>16</v>
      </c>
      <c r="F49" s="27" t="s">
        <v>16</v>
      </c>
      <c r="G49" s="28">
        <f>SUM(G33:G48)</f>
        <v>0</v>
      </c>
      <c r="H49" s="28">
        <f>SUM(H33:H48)</f>
        <v>0</v>
      </c>
      <c r="I49" s="28">
        <f>SUM(I33:I48)</f>
        <v>0</v>
      </c>
      <c r="J49" s="22" t="s">
        <v>16</v>
      </c>
    </row>
    <row r="50" spans="1:21" s="17" customFormat="1" ht="15" customHeight="1" x14ac:dyDescent="0.2">
      <c r="A50" s="243" t="s">
        <v>382</v>
      </c>
      <c r="B50" s="243"/>
      <c r="C50" s="243"/>
      <c r="D50" s="243"/>
      <c r="E50" s="243"/>
      <c r="F50" s="243"/>
      <c r="G50" s="243"/>
      <c r="H50" s="243"/>
      <c r="I50" s="243"/>
      <c r="J50" s="243"/>
    </row>
    <row r="51" spans="1:21" s="17" customFormat="1" ht="27.75" customHeight="1" x14ac:dyDescent="0.2">
      <c r="A51" s="18">
        <v>1</v>
      </c>
      <c r="B51" s="128" t="s">
        <v>280</v>
      </c>
      <c r="C51" s="20">
        <v>180</v>
      </c>
      <c r="D51" s="18" t="s">
        <v>17</v>
      </c>
      <c r="E51" s="21"/>
      <c r="F51" s="140"/>
      <c r="G51" s="22">
        <f t="shared" ref="G51:G55" si="11">C51*ROUND(F51, 4)</f>
        <v>0</v>
      </c>
      <c r="H51" s="22">
        <f t="shared" ref="H51:H53" si="12">G51*0.095</f>
        <v>0</v>
      </c>
      <c r="I51" s="22">
        <f t="shared" ref="I51:I53" si="13">G51+H51</f>
        <v>0</v>
      </c>
      <c r="J51" s="23"/>
    </row>
    <row r="52" spans="1:21" s="147" customFormat="1" ht="20.100000000000001" customHeight="1" x14ac:dyDescent="0.2">
      <c r="A52" s="18">
        <v>2</v>
      </c>
      <c r="B52" s="24" t="s">
        <v>440</v>
      </c>
      <c r="C52" s="20">
        <v>20</v>
      </c>
      <c r="D52" s="18" t="s">
        <v>17</v>
      </c>
      <c r="E52" s="21"/>
      <c r="F52" s="140"/>
      <c r="G52" s="177">
        <f t="shared" si="11"/>
        <v>0</v>
      </c>
      <c r="H52" s="177">
        <f t="shared" si="12"/>
        <v>0</v>
      </c>
      <c r="I52" s="177">
        <f t="shared" si="13"/>
        <v>0</v>
      </c>
      <c r="J52" s="23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s="147" customFormat="1" ht="20.100000000000001" customHeight="1" x14ac:dyDescent="0.2">
      <c r="A53" s="18">
        <v>3</v>
      </c>
      <c r="B53" s="24" t="s">
        <v>558</v>
      </c>
      <c r="C53" s="20">
        <v>135</v>
      </c>
      <c r="D53" s="18" t="s">
        <v>17</v>
      </c>
      <c r="E53" s="21"/>
      <c r="F53" s="140"/>
      <c r="G53" s="177">
        <f t="shared" si="11"/>
        <v>0</v>
      </c>
      <c r="H53" s="177">
        <f t="shared" si="12"/>
        <v>0</v>
      </c>
      <c r="I53" s="177">
        <f t="shared" si="13"/>
        <v>0</v>
      </c>
      <c r="J53" s="23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s="17" customFormat="1" ht="26.25" customHeight="1" x14ac:dyDescent="0.2">
      <c r="A54" s="18">
        <v>4</v>
      </c>
      <c r="B54" s="121" t="s">
        <v>635</v>
      </c>
      <c r="C54" s="106">
        <v>135</v>
      </c>
      <c r="D54" s="68" t="s">
        <v>17</v>
      </c>
      <c r="E54" s="165"/>
      <c r="F54" s="192"/>
      <c r="G54" s="138">
        <f t="shared" si="11"/>
        <v>0</v>
      </c>
      <c r="H54" s="138">
        <f>G54*0.095</f>
        <v>0</v>
      </c>
      <c r="I54" s="138">
        <f>G54+H54</f>
        <v>0</v>
      </c>
      <c r="J54" s="23"/>
    </row>
    <row r="55" spans="1:21" s="17" customFormat="1" ht="30" customHeight="1" x14ac:dyDescent="0.25">
      <c r="A55" s="103">
        <v>5</v>
      </c>
      <c r="B55" s="127" t="s">
        <v>560</v>
      </c>
      <c r="C55" s="126">
        <v>135</v>
      </c>
      <c r="D55" s="126" t="s">
        <v>17</v>
      </c>
      <c r="E55" s="125"/>
      <c r="F55" s="198"/>
      <c r="G55" s="184">
        <f t="shared" si="11"/>
        <v>0</v>
      </c>
      <c r="H55" s="184">
        <f>G55*0.095</f>
        <v>0</v>
      </c>
      <c r="I55" s="184">
        <f>G55+H55</f>
        <v>0</v>
      </c>
      <c r="J55" s="196"/>
    </row>
    <row r="56" spans="1:21" s="17" customFormat="1" ht="20.100000000000001" customHeight="1" x14ac:dyDescent="0.2">
      <c r="A56" s="18">
        <v>6</v>
      </c>
      <c r="B56" s="115" t="s">
        <v>559</v>
      </c>
      <c r="C56" s="108">
        <v>90</v>
      </c>
      <c r="D56" s="109" t="s">
        <v>17</v>
      </c>
      <c r="E56" s="178"/>
      <c r="F56" s="197"/>
      <c r="G56" s="184">
        <f>C56*ROUND(F56, 4)</f>
        <v>0</v>
      </c>
      <c r="H56" s="184">
        <f>G56*0.095</f>
        <v>0</v>
      </c>
      <c r="I56" s="184">
        <f>G56+H56</f>
        <v>0</v>
      </c>
      <c r="J56" s="196"/>
    </row>
    <row r="57" spans="1:21" s="17" customFormat="1" ht="20.100000000000001" customHeight="1" x14ac:dyDescent="0.2">
      <c r="A57" s="24"/>
      <c r="B57" s="25" t="s">
        <v>420</v>
      </c>
      <c r="C57" s="26" t="s">
        <v>16</v>
      </c>
      <c r="D57" s="26" t="s">
        <v>16</v>
      </c>
      <c r="E57" s="26" t="s">
        <v>16</v>
      </c>
      <c r="F57" s="27" t="s">
        <v>16</v>
      </c>
      <c r="G57" s="28">
        <f>SUM(G51:G56)</f>
        <v>0</v>
      </c>
      <c r="H57" s="28">
        <f>SUM(H51:H56)</f>
        <v>0</v>
      </c>
      <c r="I57" s="28">
        <f>SUM(I51:I56)</f>
        <v>0</v>
      </c>
      <c r="J57" s="29">
        <f>SUM(J51:J56)</f>
        <v>0</v>
      </c>
    </row>
    <row r="58" spans="1:21" s="17" customFormat="1" ht="20.100000000000001" customHeight="1" x14ac:dyDescent="0.2">
      <c r="A58" s="243" t="s">
        <v>383</v>
      </c>
      <c r="B58" s="243"/>
      <c r="C58" s="243"/>
      <c r="D58" s="243"/>
      <c r="E58" s="243"/>
      <c r="F58" s="243"/>
      <c r="G58" s="243"/>
      <c r="H58" s="243"/>
      <c r="I58" s="243"/>
      <c r="J58" s="243"/>
    </row>
    <row r="59" spans="1:21" s="17" customFormat="1" ht="21.75" customHeight="1" x14ac:dyDescent="0.2">
      <c r="A59" s="18">
        <v>1</v>
      </c>
      <c r="B59" s="98" t="s">
        <v>281</v>
      </c>
      <c r="C59" s="92">
        <v>5</v>
      </c>
      <c r="D59" s="93" t="s">
        <v>17</v>
      </c>
      <c r="E59" s="21"/>
      <c r="F59" s="140"/>
      <c r="G59" s="22">
        <f>C59*ROUND(F59, 4)</f>
        <v>0</v>
      </c>
      <c r="H59" s="22">
        <f t="shared" ref="H59:H65" si="14">G59*0.095</f>
        <v>0</v>
      </c>
      <c r="I59" s="22">
        <f t="shared" ref="I59:I65" si="15">G59+H59</f>
        <v>0</v>
      </c>
      <c r="J59" s="23"/>
    </row>
    <row r="60" spans="1:21" s="17" customFormat="1" ht="22.5" customHeight="1" x14ac:dyDescent="0.2">
      <c r="A60" s="18">
        <v>2</v>
      </c>
      <c r="B60" s="98" t="s">
        <v>282</v>
      </c>
      <c r="C60" s="92">
        <v>10</v>
      </c>
      <c r="D60" s="93" t="s">
        <v>17</v>
      </c>
      <c r="E60" s="21"/>
      <c r="F60" s="140"/>
      <c r="G60" s="22">
        <f t="shared" ref="G60:G65" si="16">C60*ROUND(F60, 4)</f>
        <v>0</v>
      </c>
      <c r="H60" s="22">
        <f t="shared" si="14"/>
        <v>0</v>
      </c>
      <c r="I60" s="22">
        <f t="shared" si="15"/>
        <v>0</v>
      </c>
      <c r="J60" s="23"/>
    </row>
    <row r="61" spans="1:21" s="17" customFormat="1" ht="20.100000000000001" customHeight="1" x14ac:dyDescent="0.2">
      <c r="A61" s="18">
        <v>3</v>
      </c>
      <c r="B61" s="98" t="s">
        <v>283</v>
      </c>
      <c r="C61" s="92">
        <v>5</v>
      </c>
      <c r="D61" s="93" t="s">
        <v>17</v>
      </c>
      <c r="E61" s="21"/>
      <c r="F61" s="140"/>
      <c r="G61" s="22">
        <f t="shared" si="16"/>
        <v>0</v>
      </c>
      <c r="H61" s="22">
        <f t="shared" si="14"/>
        <v>0</v>
      </c>
      <c r="I61" s="22">
        <f t="shared" si="15"/>
        <v>0</v>
      </c>
      <c r="J61" s="23"/>
    </row>
    <row r="62" spans="1:21" s="17" customFormat="1" ht="20.100000000000001" customHeight="1" x14ac:dyDescent="0.2">
      <c r="A62" s="18">
        <v>4</v>
      </c>
      <c r="B62" s="94" t="s">
        <v>284</v>
      </c>
      <c r="C62" s="92">
        <v>135</v>
      </c>
      <c r="D62" s="93" t="s">
        <v>17</v>
      </c>
      <c r="E62" s="21"/>
      <c r="F62" s="140"/>
      <c r="G62" s="22">
        <f t="shared" si="16"/>
        <v>0</v>
      </c>
      <c r="H62" s="22">
        <f t="shared" si="14"/>
        <v>0</v>
      </c>
      <c r="I62" s="22">
        <f t="shared" si="15"/>
        <v>0</v>
      </c>
      <c r="J62" s="23"/>
    </row>
    <row r="63" spans="1:21" s="17" customFormat="1" ht="20.100000000000001" customHeight="1" x14ac:dyDescent="0.2">
      <c r="A63" s="18">
        <v>5</v>
      </c>
      <c r="B63" s="94" t="s">
        <v>285</v>
      </c>
      <c r="C63" s="92">
        <v>45</v>
      </c>
      <c r="D63" s="93" t="s">
        <v>17</v>
      </c>
      <c r="E63" s="21"/>
      <c r="F63" s="140"/>
      <c r="G63" s="22">
        <f t="shared" si="16"/>
        <v>0</v>
      </c>
      <c r="H63" s="22">
        <f t="shared" si="14"/>
        <v>0</v>
      </c>
      <c r="I63" s="22">
        <f t="shared" si="15"/>
        <v>0</v>
      </c>
      <c r="J63" s="23"/>
    </row>
    <row r="64" spans="1:21" s="17" customFormat="1" ht="25.5" customHeight="1" x14ac:dyDescent="0.2">
      <c r="A64" s="18">
        <v>6</v>
      </c>
      <c r="B64" s="102" t="s">
        <v>286</v>
      </c>
      <c r="C64" s="92">
        <v>90</v>
      </c>
      <c r="D64" s="93" t="s">
        <v>17</v>
      </c>
      <c r="E64" s="21"/>
      <c r="F64" s="140"/>
      <c r="G64" s="22">
        <f t="shared" si="16"/>
        <v>0</v>
      </c>
      <c r="H64" s="22">
        <f t="shared" si="14"/>
        <v>0</v>
      </c>
      <c r="I64" s="22">
        <f t="shared" si="15"/>
        <v>0</v>
      </c>
      <c r="J64" s="23"/>
    </row>
    <row r="65" spans="1:10" s="17" customFormat="1" ht="25.5" customHeight="1" x14ac:dyDescent="0.2">
      <c r="A65" s="18">
        <v>7</v>
      </c>
      <c r="B65" s="102" t="s">
        <v>287</v>
      </c>
      <c r="C65" s="92">
        <v>45</v>
      </c>
      <c r="D65" s="93" t="s">
        <v>17</v>
      </c>
      <c r="E65" s="21"/>
      <c r="F65" s="140"/>
      <c r="G65" s="22">
        <f t="shared" si="16"/>
        <v>0</v>
      </c>
      <c r="H65" s="22">
        <f t="shared" si="14"/>
        <v>0</v>
      </c>
      <c r="I65" s="22">
        <f t="shared" si="15"/>
        <v>0</v>
      </c>
      <c r="J65" s="23"/>
    </row>
    <row r="66" spans="1:10" s="17" customFormat="1" ht="15" customHeight="1" x14ac:dyDescent="0.2">
      <c r="A66" s="24"/>
      <c r="B66" s="25" t="s">
        <v>421</v>
      </c>
      <c r="C66" s="26" t="s">
        <v>16</v>
      </c>
      <c r="D66" s="26" t="s">
        <v>16</v>
      </c>
      <c r="E66" s="26" t="s">
        <v>16</v>
      </c>
      <c r="F66" s="27" t="s">
        <v>16</v>
      </c>
      <c r="G66" s="28">
        <f>SUM(G59:G65)</f>
        <v>0</v>
      </c>
      <c r="H66" s="28">
        <f>SUM(H59:H65)</f>
        <v>0</v>
      </c>
      <c r="I66" s="28">
        <f>SUM(I59:I65)</f>
        <v>0</v>
      </c>
      <c r="J66" s="29">
        <f>SUM(J59:J65)</f>
        <v>0</v>
      </c>
    </row>
    <row r="67" spans="1:10" s="17" customFormat="1" ht="15" customHeight="1" x14ac:dyDescent="0.2">
      <c r="A67" s="243" t="s">
        <v>630</v>
      </c>
      <c r="B67" s="243"/>
      <c r="C67" s="243"/>
      <c r="D67" s="243"/>
      <c r="E67" s="243"/>
      <c r="F67" s="243"/>
      <c r="G67" s="243"/>
      <c r="H67" s="243"/>
      <c r="I67" s="243"/>
      <c r="J67" s="243"/>
    </row>
    <row r="68" spans="1:10" s="17" customFormat="1" ht="21.75" customHeight="1" x14ac:dyDescent="0.2">
      <c r="A68" s="18">
        <v>1</v>
      </c>
      <c r="B68" s="24" t="s">
        <v>80</v>
      </c>
      <c r="C68" s="20">
        <v>300</v>
      </c>
      <c r="D68" s="18" t="s">
        <v>17</v>
      </c>
      <c r="E68" s="44"/>
      <c r="F68" s="140"/>
      <c r="G68" s="22">
        <f>C68*ROUND(F68, 4)</f>
        <v>0</v>
      </c>
      <c r="H68" s="22">
        <f t="shared" ref="H68:H76" si="17">G68*0.095</f>
        <v>0</v>
      </c>
      <c r="I68" s="22">
        <f t="shared" ref="I68:I76" si="18">G68+H68</f>
        <v>0</v>
      </c>
      <c r="J68" s="139" t="s">
        <v>16</v>
      </c>
    </row>
    <row r="69" spans="1:10" s="17" customFormat="1" ht="28.5" customHeight="1" x14ac:dyDescent="0.2">
      <c r="A69" s="18">
        <v>2</v>
      </c>
      <c r="B69" s="24" t="s">
        <v>81</v>
      </c>
      <c r="C69" s="20">
        <v>300</v>
      </c>
      <c r="D69" s="18" t="s">
        <v>17</v>
      </c>
      <c r="E69" s="44"/>
      <c r="F69" s="140"/>
      <c r="G69" s="22">
        <f t="shared" ref="G69:G76" si="19">C69*ROUND(F69, 4)</f>
        <v>0</v>
      </c>
      <c r="H69" s="22">
        <f t="shared" si="17"/>
        <v>0</v>
      </c>
      <c r="I69" s="22">
        <f t="shared" si="18"/>
        <v>0</v>
      </c>
      <c r="J69" s="139" t="s">
        <v>16</v>
      </c>
    </row>
    <row r="70" spans="1:10" s="17" customFormat="1" ht="28.5" customHeight="1" x14ac:dyDescent="0.2">
      <c r="A70" s="18">
        <v>3</v>
      </c>
      <c r="B70" s="24" t="s">
        <v>563</v>
      </c>
      <c r="C70" s="20">
        <v>300</v>
      </c>
      <c r="D70" s="18" t="s">
        <v>17</v>
      </c>
      <c r="E70" s="44"/>
      <c r="F70" s="140"/>
      <c r="G70" s="22">
        <f t="shared" si="19"/>
        <v>0</v>
      </c>
      <c r="H70" s="22">
        <f t="shared" si="17"/>
        <v>0</v>
      </c>
      <c r="I70" s="22">
        <f t="shared" si="18"/>
        <v>0</v>
      </c>
      <c r="J70" s="139" t="s">
        <v>16</v>
      </c>
    </row>
    <row r="71" spans="1:10" s="17" customFormat="1" ht="28.5" customHeight="1" x14ac:dyDescent="0.2">
      <c r="A71" s="18">
        <v>4</v>
      </c>
      <c r="B71" s="205" t="s">
        <v>636</v>
      </c>
      <c r="C71" s="20">
        <v>50</v>
      </c>
      <c r="D71" s="18" t="s">
        <v>17</v>
      </c>
      <c r="E71" s="44"/>
      <c r="F71" s="140"/>
      <c r="G71" s="22">
        <f t="shared" si="19"/>
        <v>0</v>
      </c>
      <c r="H71" s="22">
        <f t="shared" si="17"/>
        <v>0</v>
      </c>
      <c r="I71" s="22">
        <f t="shared" si="18"/>
        <v>0</v>
      </c>
      <c r="J71" s="139" t="s">
        <v>16</v>
      </c>
    </row>
    <row r="72" spans="1:10" s="17" customFormat="1" ht="28.5" customHeight="1" x14ac:dyDescent="0.2">
      <c r="A72" s="18">
        <v>5</v>
      </c>
      <c r="B72" s="24" t="s">
        <v>561</v>
      </c>
      <c r="C72" s="20">
        <v>300</v>
      </c>
      <c r="D72" s="18" t="s">
        <v>17</v>
      </c>
      <c r="E72" s="44"/>
      <c r="F72" s="140"/>
      <c r="G72" s="22">
        <f t="shared" si="19"/>
        <v>0</v>
      </c>
      <c r="H72" s="22">
        <f t="shared" si="17"/>
        <v>0</v>
      </c>
      <c r="I72" s="22">
        <f t="shared" si="18"/>
        <v>0</v>
      </c>
      <c r="J72" s="139" t="s">
        <v>16</v>
      </c>
    </row>
    <row r="73" spans="1:10" s="17" customFormat="1" ht="28.5" customHeight="1" x14ac:dyDescent="0.2">
      <c r="A73" s="18">
        <v>6</v>
      </c>
      <c r="B73" s="24" t="s">
        <v>562</v>
      </c>
      <c r="C73" s="20">
        <v>300</v>
      </c>
      <c r="D73" s="18" t="s">
        <v>17</v>
      </c>
      <c r="E73" s="44"/>
      <c r="F73" s="140"/>
      <c r="G73" s="22">
        <f t="shared" si="19"/>
        <v>0</v>
      </c>
      <c r="H73" s="22">
        <f t="shared" si="17"/>
        <v>0</v>
      </c>
      <c r="I73" s="22">
        <f t="shared" si="18"/>
        <v>0</v>
      </c>
      <c r="J73" s="139" t="s">
        <v>16</v>
      </c>
    </row>
    <row r="74" spans="1:10" s="17" customFormat="1" ht="26.25" customHeight="1" x14ac:dyDescent="0.2">
      <c r="A74" s="18">
        <v>7</v>
      </c>
      <c r="B74" s="24" t="s">
        <v>82</v>
      </c>
      <c r="C74" s="20">
        <v>300</v>
      </c>
      <c r="D74" s="18" t="s">
        <v>17</v>
      </c>
      <c r="E74" s="44"/>
      <c r="F74" s="140"/>
      <c r="G74" s="22">
        <f t="shared" si="19"/>
        <v>0</v>
      </c>
      <c r="H74" s="22">
        <f t="shared" si="17"/>
        <v>0</v>
      </c>
      <c r="I74" s="22">
        <f t="shared" si="18"/>
        <v>0</v>
      </c>
      <c r="J74" s="139" t="s">
        <v>16</v>
      </c>
    </row>
    <row r="75" spans="1:10" s="17" customFormat="1" ht="18.75" customHeight="1" x14ac:dyDescent="0.2">
      <c r="A75" s="18">
        <v>8</v>
      </c>
      <c r="B75" s="24" t="s">
        <v>83</v>
      </c>
      <c r="C75" s="20">
        <v>200</v>
      </c>
      <c r="D75" s="18" t="s">
        <v>17</v>
      </c>
      <c r="E75" s="44"/>
      <c r="F75" s="140"/>
      <c r="G75" s="22">
        <f t="shared" si="19"/>
        <v>0</v>
      </c>
      <c r="H75" s="22">
        <f t="shared" si="17"/>
        <v>0</v>
      </c>
      <c r="I75" s="22">
        <f t="shared" si="18"/>
        <v>0</v>
      </c>
      <c r="J75" s="139" t="s">
        <v>16</v>
      </c>
    </row>
    <row r="76" spans="1:10" s="17" customFormat="1" ht="27.75" customHeight="1" x14ac:dyDescent="0.2">
      <c r="A76" s="18">
        <v>9</v>
      </c>
      <c r="B76" s="24" t="s">
        <v>637</v>
      </c>
      <c r="C76" s="20">
        <v>300</v>
      </c>
      <c r="D76" s="18" t="s">
        <v>17</v>
      </c>
      <c r="E76" s="44"/>
      <c r="F76" s="140"/>
      <c r="G76" s="22">
        <f t="shared" si="19"/>
        <v>0</v>
      </c>
      <c r="H76" s="22">
        <f t="shared" si="17"/>
        <v>0</v>
      </c>
      <c r="I76" s="22">
        <f t="shared" si="18"/>
        <v>0</v>
      </c>
      <c r="J76" s="139" t="s">
        <v>16</v>
      </c>
    </row>
    <row r="77" spans="1:10" s="17" customFormat="1" ht="15" customHeight="1" x14ac:dyDescent="0.2">
      <c r="A77" s="24"/>
      <c r="B77" s="25" t="s">
        <v>422</v>
      </c>
      <c r="C77" s="26" t="s">
        <v>16</v>
      </c>
      <c r="D77" s="26" t="s">
        <v>16</v>
      </c>
      <c r="E77" s="26" t="s">
        <v>16</v>
      </c>
      <c r="F77" s="27" t="s">
        <v>16</v>
      </c>
      <c r="G77" s="28">
        <f>SUM(G68:G76)</f>
        <v>0</v>
      </c>
      <c r="H77" s="28">
        <f>SUM(H68:H76)</f>
        <v>0</v>
      </c>
      <c r="I77" s="28">
        <f>SUM(I68:I76)</f>
        <v>0</v>
      </c>
      <c r="J77" s="139" t="s">
        <v>16</v>
      </c>
    </row>
    <row r="78" spans="1:10" s="17" customFormat="1" ht="15" customHeight="1" x14ac:dyDescent="0.2">
      <c r="A78" s="31"/>
      <c r="B78" s="246" t="s">
        <v>346</v>
      </c>
      <c r="C78" s="254"/>
      <c r="D78" s="254"/>
      <c r="E78" s="254"/>
      <c r="F78" s="254"/>
      <c r="G78" s="254"/>
      <c r="H78" s="254"/>
      <c r="I78" s="254"/>
      <c r="J78" s="254"/>
    </row>
    <row r="79" spans="1:10" s="36" customFormat="1" ht="24.75" customHeight="1" x14ac:dyDescent="0.2">
      <c r="A79" s="58" t="s">
        <v>29</v>
      </c>
      <c r="B79" s="3"/>
      <c r="C79" s="59"/>
      <c r="D79" s="60"/>
      <c r="E79" s="3"/>
      <c r="F79" s="3"/>
      <c r="G79" s="3"/>
      <c r="H79" s="3"/>
      <c r="I79" s="3"/>
      <c r="J79" s="3"/>
    </row>
    <row r="80" spans="1:10" s="35" customFormat="1" ht="25.5" customHeight="1" x14ac:dyDescent="0.2">
      <c r="A80" s="253" t="s">
        <v>84</v>
      </c>
      <c r="B80" s="244"/>
      <c r="C80" s="244"/>
      <c r="D80" s="244"/>
      <c r="E80" s="244"/>
      <c r="F80" s="244"/>
      <c r="G80" s="244"/>
      <c r="H80" s="244"/>
      <c r="I80" s="244"/>
      <c r="J80" s="244"/>
    </row>
    <row r="81" spans="1:10" s="35" customFormat="1" ht="25.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s="3" customFormat="1" ht="20.25" customHeight="1" x14ac:dyDescent="0.2">
      <c r="A82" s="230" t="s">
        <v>18</v>
      </c>
      <c r="B82" s="230"/>
      <c r="C82" s="230"/>
      <c r="D82" s="230"/>
      <c r="E82" s="230"/>
      <c r="F82" s="230"/>
      <c r="G82" s="230"/>
      <c r="H82" s="230"/>
      <c r="I82" s="230"/>
      <c r="J82" s="230"/>
    </row>
    <row r="83" spans="1:10" s="38" customFormat="1" ht="14.25" x14ac:dyDescent="0.2">
      <c r="A83" s="213" t="s">
        <v>19</v>
      </c>
      <c r="B83" s="214"/>
      <c r="C83" s="214"/>
      <c r="D83" s="214"/>
      <c r="E83" s="214"/>
      <c r="F83" s="214"/>
      <c r="G83" s="214"/>
      <c r="H83" s="214"/>
      <c r="I83" s="214"/>
      <c r="J83" s="214"/>
    </row>
    <row r="84" spans="1:10" x14ac:dyDescent="0.25">
      <c r="A84" s="77" t="s">
        <v>38</v>
      </c>
      <c r="B84"/>
      <c r="C84"/>
      <c r="D84"/>
      <c r="E84"/>
      <c r="F84"/>
      <c r="G84"/>
      <c r="H84"/>
      <c r="I84"/>
      <c r="J84"/>
    </row>
    <row r="85" spans="1:10" x14ac:dyDescent="0.25">
      <c r="A85" s="213" t="s">
        <v>45</v>
      </c>
      <c r="B85" s="213"/>
      <c r="C85" s="213"/>
      <c r="D85" s="213"/>
      <c r="E85" s="213"/>
      <c r="F85" s="213"/>
      <c r="G85" s="213"/>
      <c r="H85" s="213"/>
      <c r="I85" s="213"/>
      <c r="J85" s="213"/>
    </row>
    <row r="86" spans="1:10" ht="30" customHeight="1" x14ac:dyDescent="0.25">
      <c r="A86" s="213" t="s">
        <v>432</v>
      </c>
      <c r="B86" s="213"/>
      <c r="C86" s="213"/>
      <c r="D86" s="213"/>
      <c r="E86" s="213"/>
      <c r="F86" s="213"/>
      <c r="G86" s="213"/>
      <c r="H86" s="213"/>
      <c r="I86" s="213"/>
      <c r="J86" s="213"/>
    </row>
    <row r="87" spans="1:10" x14ac:dyDescent="0.25">
      <c r="A87" s="77" t="s">
        <v>40</v>
      </c>
      <c r="B87" s="78"/>
      <c r="C87" s="78"/>
      <c r="D87" s="78"/>
      <c r="E87" s="78"/>
      <c r="F87" s="78"/>
      <c r="G87" s="78"/>
      <c r="H87" s="78"/>
      <c r="I87" s="78"/>
      <c r="J87" s="78"/>
    </row>
    <row r="88" spans="1:10" x14ac:dyDescent="0.25">
      <c r="A88" s="77" t="s">
        <v>41</v>
      </c>
      <c r="B88" s="78"/>
      <c r="C88" s="78"/>
      <c r="D88" s="78"/>
      <c r="E88" s="78"/>
      <c r="F88" s="78"/>
      <c r="G88" s="78"/>
      <c r="H88" s="78"/>
      <c r="I88" s="78"/>
      <c r="J88" s="78"/>
    </row>
    <row r="89" spans="1:10" ht="21.95" customHeight="1" x14ac:dyDescent="0.25">
      <c r="A89" s="213" t="s">
        <v>42</v>
      </c>
      <c r="B89" s="214"/>
      <c r="C89" s="214"/>
      <c r="D89" s="214"/>
      <c r="E89" s="214"/>
      <c r="F89" s="214"/>
      <c r="G89" s="214"/>
      <c r="H89" s="214"/>
      <c r="I89" s="214"/>
      <c r="J89" s="214"/>
    </row>
    <row r="90" spans="1:10" ht="27.95" customHeight="1" x14ac:dyDescent="0.25">
      <c r="A90" s="213" t="s">
        <v>433</v>
      </c>
      <c r="B90" s="213"/>
      <c r="C90" s="213"/>
      <c r="D90" s="213"/>
      <c r="E90" s="213"/>
      <c r="F90" s="213"/>
      <c r="G90" s="213"/>
      <c r="H90" s="213"/>
      <c r="I90" s="213"/>
      <c r="J90" s="213"/>
    </row>
    <row r="91" spans="1:10" x14ac:dyDescent="0.25">
      <c r="A91" s="82"/>
      <c r="B91" s="82"/>
      <c r="C91" s="82"/>
      <c r="D91" s="82"/>
      <c r="E91" s="82"/>
      <c r="F91" s="82"/>
      <c r="G91" s="82"/>
      <c r="H91" s="82"/>
      <c r="I91" s="82"/>
      <c r="J91" s="82"/>
    </row>
    <row r="92" spans="1:10" x14ac:dyDescent="0.25">
      <c r="A92" s="82"/>
      <c r="B92" s="82"/>
      <c r="C92" s="82"/>
      <c r="D92" s="82"/>
      <c r="E92" s="82"/>
      <c r="F92" s="82"/>
      <c r="G92" s="82"/>
      <c r="H92" s="82"/>
      <c r="I92" s="82"/>
      <c r="J92" s="82"/>
    </row>
    <row r="93" spans="1:10" x14ac:dyDescent="0.25">
      <c r="A93" s="3"/>
      <c r="B93" s="37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38" t="s">
        <v>20</v>
      </c>
      <c r="B94" s="39"/>
      <c r="C94" s="38"/>
      <c r="D94" s="38"/>
      <c r="E94" s="38" t="s">
        <v>21</v>
      </c>
      <c r="F94" s="38"/>
      <c r="G94" s="38"/>
      <c r="H94" s="38"/>
      <c r="I94" s="38" t="s">
        <v>22</v>
      </c>
      <c r="J94" s="38"/>
    </row>
  </sheetData>
  <mergeCells count="16">
    <mergeCell ref="A89:J89"/>
    <mergeCell ref="A90:J90"/>
    <mergeCell ref="A83:J83"/>
    <mergeCell ref="A85:J85"/>
    <mergeCell ref="A86:J86"/>
    <mergeCell ref="A82:J82"/>
    <mergeCell ref="A1:D1"/>
    <mergeCell ref="A3:J3"/>
    <mergeCell ref="A7:J7"/>
    <mergeCell ref="A32:J32"/>
    <mergeCell ref="A50:J50"/>
    <mergeCell ref="A58:J58"/>
    <mergeCell ref="A67:J67"/>
    <mergeCell ref="A80:J80"/>
    <mergeCell ref="A11:J11"/>
    <mergeCell ref="B78:J78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9:J65 J8:J9 J12:J30 J51:J56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8:J49 J68:J77"/>
  </dataValidations>
  <pageMargins left="0.43346456692913382" right="0.23622047244094491" top="1.1417322834645671" bottom="0.74803149606299213" header="0.74803149606299213" footer="0.3543307086614173"/>
  <pageSetup paperSize="9" fitToWidth="0" fitToHeight="0" orientation="landscape" r:id="rId1"/>
  <headerFooter alignWithMargins="0"/>
  <rowBreaks count="1" manualBreakCount="1">
    <brk id="5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143"/>
  <sheetViews>
    <sheetView tabSelected="1" topLeftCell="A85" zoomScale="144" zoomScaleNormal="100" workbookViewId="0">
      <selection activeCell="B62" sqref="B62"/>
    </sheetView>
  </sheetViews>
  <sheetFormatPr defaultColWidth="8.875" defaultRowHeight="15" x14ac:dyDescent="0.25"/>
  <cols>
    <col min="1" max="1" width="3.125" style="5" customWidth="1"/>
    <col min="2" max="2" width="23.625" style="5" customWidth="1"/>
    <col min="3" max="3" width="6.125" style="5" customWidth="1"/>
    <col min="4" max="4" width="4.125" style="5" customWidth="1"/>
    <col min="5" max="5" width="12.625" style="5" customWidth="1"/>
    <col min="6" max="9" width="10.375" style="5" customWidth="1"/>
    <col min="10" max="10" width="7.125" style="5" customWidth="1"/>
    <col min="11" max="11" width="15.625" style="5" customWidth="1"/>
    <col min="12" max="1022" width="8.625" style="5" customWidth="1"/>
  </cols>
  <sheetData>
    <row r="1" spans="1:10" x14ac:dyDescent="0.25">
      <c r="A1" s="223" t="s">
        <v>0</v>
      </c>
      <c r="B1" s="223"/>
      <c r="C1" s="223"/>
      <c r="D1" s="223"/>
      <c r="E1" s="1"/>
      <c r="F1" s="3"/>
      <c r="G1" s="3" t="s">
        <v>47</v>
      </c>
      <c r="I1" s="3"/>
      <c r="J1" s="3"/>
    </row>
    <row r="2" spans="1:10" s="9" customFormat="1" ht="6" customHeight="1" x14ac:dyDescent="0.15"/>
    <row r="3" spans="1:10" ht="18" customHeight="1" x14ac:dyDescent="0.25">
      <c r="A3" s="227" t="s">
        <v>36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9" customFormat="1" ht="8.25" customHeight="1" x14ac:dyDescent="0.15"/>
    <row r="5" spans="1:10" s="13" customFormat="1" ht="51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" s="67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" s="17" customFormat="1" ht="15" customHeight="1" x14ac:dyDescent="0.2">
      <c r="A7" s="243" t="s">
        <v>384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" s="17" customFormat="1" ht="30" customHeight="1" x14ac:dyDescent="0.2">
      <c r="A8" s="18">
        <v>1</v>
      </c>
      <c r="B8" s="19" t="s">
        <v>288</v>
      </c>
      <c r="C8" s="212">
        <v>2300</v>
      </c>
      <c r="D8" s="18" t="s">
        <v>15</v>
      </c>
      <c r="E8" s="21"/>
      <c r="F8" s="140"/>
      <c r="G8" s="22">
        <f>C8*ROUND(F8, 4)</f>
        <v>0</v>
      </c>
      <c r="H8" s="22">
        <f>G8*0.095</f>
        <v>0</v>
      </c>
      <c r="I8" s="22">
        <f>G8+H8</f>
        <v>0</v>
      </c>
      <c r="J8" s="23"/>
    </row>
    <row r="9" spans="1:10" s="17" customFormat="1" ht="30" customHeight="1" x14ac:dyDescent="0.2">
      <c r="A9" s="18">
        <v>2</v>
      </c>
      <c r="B9" s="19" t="s">
        <v>678</v>
      </c>
      <c r="C9" s="212">
        <v>400</v>
      </c>
      <c r="D9" s="18" t="s">
        <v>15</v>
      </c>
      <c r="E9" s="21"/>
      <c r="F9" s="140"/>
      <c r="G9" s="22">
        <f>C9*ROUND(F9, 4)</f>
        <v>0</v>
      </c>
      <c r="H9" s="22">
        <f>G9*0.095</f>
        <v>0</v>
      </c>
      <c r="I9" s="22">
        <f>G9+H9</f>
        <v>0</v>
      </c>
      <c r="J9" s="23"/>
    </row>
    <row r="10" spans="1:10" s="17" customFormat="1" ht="30" customHeight="1" x14ac:dyDescent="0.2">
      <c r="A10" s="18">
        <v>3</v>
      </c>
      <c r="B10" s="19" t="s">
        <v>289</v>
      </c>
      <c r="C10" s="20">
        <v>90</v>
      </c>
      <c r="D10" s="18" t="s">
        <v>15</v>
      </c>
      <c r="E10" s="21"/>
      <c r="F10" s="140"/>
      <c r="G10" s="22">
        <f t="shared" ref="G10:G42" si="0">C10*ROUND(F10, 4)</f>
        <v>0</v>
      </c>
      <c r="H10" s="22">
        <f t="shared" ref="H10:H39" si="1">G10*0.095</f>
        <v>0</v>
      </c>
      <c r="I10" s="22">
        <f t="shared" ref="I10:I39" si="2">G10+H10</f>
        <v>0</v>
      </c>
      <c r="J10" s="23"/>
    </row>
    <row r="11" spans="1:10" s="17" customFormat="1" ht="30" customHeight="1" x14ac:dyDescent="0.2">
      <c r="A11" s="18">
        <v>4</v>
      </c>
      <c r="B11" s="19" t="s">
        <v>564</v>
      </c>
      <c r="C11" s="212">
        <v>2250</v>
      </c>
      <c r="D11" s="18" t="s">
        <v>15</v>
      </c>
      <c r="E11" s="21"/>
      <c r="F11" s="140"/>
      <c r="G11" s="22">
        <f t="shared" si="0"/>
        <v>0</v>
      </c>
      <c r="H11" s="22">
        <f t="shared" si="1"/>
        <v>0</v>
      </c>
      <c r="I11" s="22">
        <f t="shared" si="2"/>
        <v>0</v>
      </c>
      <c r="J11" s="23"/>
    </row>
    <row r="12" spans="1:10" s="17" customFormat="1" ht="30" customHeight="1" x14ac:dyDescent="0.2">
      <c r="A12" s="18">
        <v>5</v>
      </c>
      <c r="B12" s="19" t="s">
        <v>708</v>
      </c>
      <c r="C12" s="20">
        <v>90</v>
      </c>
      <c r="D12" s="18" t="s">
        <v>17</v>
      </c>
      <c r="E12" s="21"/>
      <c r="F12" s="140"/>
      <c r="G12" s="22">
        <f t="shared" si="0"/>
        <v>0</v>
      </c>
      <c r="H12" s="22">
        <f t="shared" si="1"/>
        <v>0</v>
      </c>
      <c r="I12" s="22">
        <f t="shared" si="2"/>
        <v>0</v>
      </c>
      <c r="J12" s="23"/>
    </row>
    <row r="13" spans="1:10" s="17" customFormat="1" ht="30" customHeight="1" x14ac:dyDescent="0.2">
      <c r="A13" s="18">
        <v>6</v>
      </c>
      <c r="B13" s="128" t="s">
        <v>638</v>
      </c>
      <c r="C13" s="20">
        <v>700</v>
      </c>
      <c r="D13" s="18" t="s">
        <v>15</v>
      </c>
      <c r="E13" s="21"/>
      <c r="F13" s="140"/>
      <c r="G13" s="22">
        <f t="shared" si="0"/>
        <v>0</v>
      </c>
      <c r="H13" s="22">
        <f t="shared" si="1"/>
        <v>0</v>
      </c>
      <c r="I13" s="22">
        <f t="shared" si="2"/>
        <v>0</v>
      </c>
      <c r="J13" s="23"/>
    </row>
    <row r="14" spans="1:10" s="17" customFormat="1" ht="37.5" customHeight="1" x14ac:dyDescent="0.2">
      <c r="A14" s="18">
        <v>7</v>
      </c>
      <c r="B14" s="128" t="s">
        <v>569</v>
      </c>
      <c r="C14" s="20">
        <v>45</v>
      </c>
      <c r="D14" s="18" t="s">
        <v>15</v>
      </c>
      <c r="E14" s="21"/>
      <c r="F14" s="140"/>
      <c r="G14" s="22">
        <f t="shared" si="0"/>
        <v>0</v>
      </c>
      <c r="H14" s="22">
        <f t="shared" si="1"/>
        <v>0</v>
      </c>
      <c r="I14" s="22">
        <f t="shared" si="2"/>
        <v>0</v>
      </c>
      <c r="J14" s="23"/>
    </row>
    <row r="15" spans="1:10" s="17" customFormat="1" ht="30" customHeight="1" x14ac:dyDescent="0.2">
      <c r="A15" s="18">
        <v>8</v>
      </c>
      <c r="B15" s="128" t="s">
        <v>639</v>
      </c>
      <c r="C15" s="20">
        <v>225</v>
      </c>
      <c r="D15" s="18" t="s">
        <v>15</v>
      </c>
      <c r="E15" s="21"/>
      <c r="F15" s="140"/>
      <c r="G15" s="22">
        <f t="shared" si="0"/>
        <v>0</v>
      </c>
      <c r="H15" s="22">
        <f t="shared" si="1"/>
        <v>0</v>
      </c>
      <c r="I15" s="22">
        <f t="shared" si="2"/>
        <v>0</v>
      </c>
      <c r="J15" s="23"/>
    </row>
    <row r="16" spans="1:10" s="17" customFormat="1" ht="30" customHeight="1" x14ac:dyDescent="0.2">
      <c r="A16" s="18">
        <v>9</v>
      </c>
      <c r="B16" s="24" t="s">
        <v>290</v>
      </c>
      <c r="C16" s="20">
        <v>30</v>
      </c>
      <c r="D16" s="18" t="s">
        <v>15</v>
      </c>
      <c r="E16" s="21"/>
      <c r="F16" s="140"/>
      <c r="G16" s="22">
        <f t="shared" si="0"/>
        <v>0</v>
      </c>
      <c r="H16" s="22">
        <f t="shared" si="1"/>
        <v>0</v>
      </c>
      <c r="I16" s="22">
        <f t="shared" si="2"/>
        <v>0</v>
      </c>
      <c r="J16" s="23"/>
    </row>
    <row r="17" spans="1:10" s="17" customFormat="1" ht="30" customHeight="1" x14ac:dyDescent="0.2">
      <c r="A17" s="18">
        <v>10</v>
      </c>
      <c r="B17" s="24" t="s">
        <v>565</v>
      </c>
      <c r="C17" s="20">
        <v>225</v>
      </c>
      <c r="D17" s="18" t="s">
        <v>17</v>
      </c>
      <c r="E17" s="21"/>
      <c r="F17" s="140"/>
      <c r="G17" s="22">
        <f t="shared" si="0"/>
        <v>0</v>
      </c>
      <c r="H17" s="22">
        <f t="shared" si="1"/>
        <v>0</v>
      </c>
      <c r="I17" s="22">
        <f t="shared" si="2"/>
        <v>0</v>
      </c>
      <c r="J17" s="23"/>
    </row>
    <row r="18" spans="1:10" s="17" customFormat="1" ht="44.25" customHeight="1" x14ac:dyDescent="0.2">
      <c r="A18" s="18">
        <v>11</v>
      </c>
      <c r="B18" s="24" t="s">
        <v>566</v>
      </c>
      <c r="C18" s="20">
        <v>225</v>
      </c>
      <c r="D18" s="18" t="s">
        <v>17</v>
      </c>
      <c r="E18" s="21"/>
      <c r="F18" s="140"/>
      <c r="G18" s="22">
        <f t="shared" si="0"/>
        <v>0</v>
      </c>
      <c r="H18" s="22">
        <f t="shared" si="1"/>
        <v>0</v>
      </c>
      <c r="I18" s="22">
        <f t="shared" si="2"/>
        <v>0</v>
      </c>
      <c r="J18" s="23"/>
    </row>
    <row r="19" spans="1:10" s="17" customFormat="1" ht="30" customHeight="1" x14ac:dyDescent="0.2">
      <c r="A19" s="18">
        <v>12</v>
      </c>
      <c r="B19" s="24" t="s">
        <v>291</v>
      </c>
      <c r="C19" s="20">
        <v>30</v>
      </c>
      <c r="D19" s="18" t="s">
        <v>17</v>
      </c>
      <c r="E19" s="21"/>
      <c r="F19" s="140"/>
      <c r="G19" s="22">
        <f t="shared" si="0"/>
        <v>0</v>
      </c>
      <c r="H19" s="22">
        <f t="shared" si="1"/>
        <v>0</v>
      </c>
      <c r="I19" s="22">
        <f t="shared" si="2"/>
        <v>0</v>
      </c>
      <c r="J19" s="23"/>
    </row>
    <row r="20" spans="1:10" s="17" customFormat="1" ht="30" customHeight="1" x14ac:dyDescent="0.2">
      <c r="A20" s="18">
        <v>13</v>
      </c>
      <c r="B20" s="24" t="s">
        <v>292</v>
      </c>
      <c r="C20" s="20">
        <v>20</v>
      </c>
      <c r="D20" s="18" t="s">
        <v>17</v>
      </c>
      <c r="E20" s="21"/>
      <c r="F20" s="140"/>
      <c r="G20" s="22">
        <f t="shared" si="0"/>
        <v>0</v>
      </c>
      <c r="H20" s="22">
        <f t="shared" si="1"/>
        <v>0</v>
      </c>
      <c r="I20" s="22">
        <f t="shared" si="2"/>
        <v>0</v>
      </c>
      <c r="J20" s="23"/>
    </row>
    <row r="21" spans="1:10" s="17" customFormat="1" ht="43.5" customHeight="1" x14ac:dyDescent="0.2">
      <c r="A21" s="18">
        <v>14</v>
      </c>
      <c r="B21" s="24" t="s">
        <v>293</v>
      </c>
      <c r="C21" s="20">
        <v>80</v>
      </c>
      <c r="D21" s="18" t="s">
        <v>17</v>
      </c>
      <c r="E21" s="21"/>
      <c r="F21" s="140"/>
      <c r="G21" s="22">
        <f t="shared" si="0"/>
        <v>0</v>
      </c>
      <c r="H21" s="22">
        <f t="shared" si="1"/>
        <v>0</v>
      </c>
      <c r="I21" s="22">
        <f t="shared" si="2"/>
        <v>0</v>
      </c>
      <c r="J21" s="23"/>
    </row>
    <row r="22" spans="1:10" s="17" customFormat="1" ht="30" customHeight="1" x14ac:dyDescent="0.2">
      <c r="A22" s="18">
        <v>15</v>
      </c>
      <c r="B22" s="24" t="s">
        <v>294</v>
      </c>
      <c r="C22" s="20">
        <v>3</v>
      </c>
      <c r="D22" s="18" t="s">
        <v>17</v>
      </c>
      <c r="E22" s="21"/>
      <c r="F22" s="140"/>
      <c r="G22" s="22">
        <f t="shared" si="0"/>
        <v>0</v>
      </c>
      <c r="H22" s="22">
        <f t="shared" si="1"/>
        <v>0</v>
      </c>
      <c r="I22" s="22">
        <f t="shared" si="2"/>
        <v>0</v>
      </c>
      <c r="J22" s="23"/>
    </row>
    <row r="23" spans="1:10" s="17" customFormat="1" ht="30" customHeight="1" x14ac:dyDescent="0.2">
      <c r="A23" s="18">
        <v>16</v>
      </c>
      <c r="B23" s="24" t="s">
        <v>295</v>
      </c>
      <c r="C23" s="20">
        <v>10</v>
      </c>
      <c r="D23" s="18" t="s">
        <v>17</v>
      </c>
      <c r="E23" s="21"/>
      <c r="F23" s="140"/>
      <c r="G23" s="22">
        <f t="shared" si="0"/>
        <v>0</v>
      </c>
      <c r="H23" s="22">
        <f t="shared" si="1"/>
        <v>0</v>
      </c>
      <c r="I23" s="22">
        <f t="shared" si="2"/>
        <v>0</v>
      </c>
      <c r="J23" s="23"/>
    </row>
    <row r="24" spans="1:10" s="17" customFormat="1" ht="30" customHeight="1" x14ac:dyDescent="0.2">
      <c r="A24" s="18">
        <v>17</v>
      </c>
      <c r="B24" s="24" t="s">
        <v>296</v>
      </c>
      <c r="C24" s="20">
        <v>2700</v>
      </c>
      <c r="D24" s="18" t="s">
        <v>17</v>
      </c>
      <c r="E24" s="21"/>
      <c r="F24" s="140"/>
      <c r="G24" s="22">
        <f t="shared" si="0"/>
        <v>0</v>
      </c>
      <c r="H24" s="22">
        <f t="shared" si="1"/>
        <v>0</v>
      </c>
      <c r="I24" s="22">
        <f t="shared" si="2"/>
        <v>0</v>
      </c>
      <c r="J24" s="23"/>
    </row>
    <row r="25" spans="1:10" s="17" customFormat="1" ht="30" customHeight="1" x14ac:dyDescent="0.2">
      <c r="A25" s="18">
        <v>18</v>
      </c>
      <c r="B25" s="24" t="s">
        <v>297</v>
      </c>
      <c r="C25" s="20">
        <v>60</v>
      </c>
      <c r="D25" s="18" t="s">
        <v>17</v>
      </c>
      <c r="E25" s="21"/>
      <c r="F25" s="140"/>
      <c r="G25" s="22">
        <f t="shared" si="0"/>
        <v>0</v>
      </c>
      <c r="H25" s="22">
        <f t="shared" si="1"/>
        <v>0</v>
      </c>
      <c r="I25" s="22">
        <f t="shared" si="2"/>
        <v>0</v>
      </c>
      <c r="J25" s="23"/>
    </row>
    <row r="26" spans="1:10" s="17" customFormat="1" ht="30" customHeight="1" x14ac:dyDescent="0.2">
      <c r="A26" s="18">
        <v>19</v>
      </c>
      <c r="B26" s="24" t="s">
        <v>298</v>
      </c>
      <c r="C26" s="20">
        <v>2</v>
      </c>
      <c r="D26" s="18" t="s">
        <v>17</v>
      </c>
      <c r="E26" s="21"/>
      <c r="F26" s="140"/>
      <c r="G26" s="22">
        <f t="shared" si="0"/>
        <v>0</v>
      </c>
      <c r="H26" s="22">
        <f t="shared" si="1"/>
        <v>0</v>
      </c>
      <c r="I26" s="22">
        <f t="shared" si="2"/>
        <v>0</v>
      </c>
      <c r="J26" s="23"/>
    </row>
    <row r="27" spans="1:10" s="17" customFormat="1" ht="30" customHeight="1" x14ac:dyDescent="0.2">
      <c r="A27" s="18">
        <v>20</v>
      </c>
      <c r="B27" s="121" t="s">
        <v>299</v>
      </c>
      <c r="C27" s="20">
        <v>10</v>
      </c>
      <c r="D27" s="18" t="s">
        <v>17</v>
      </c>
      <c r="E27" s="21"/>
      <c r="F27" s="140"/>
      <c r="G27" s="22">
        <f t="shared" si="0"/>
        <v>0</v>
      </c>
      <c r="H27" s="22">
        <f t="shared" si="1"/>
        <v>0</v>
      </c>
      <c r="I27" s="22">
        <f t="shared" si="2"/>
        <v>0</v>
      </c>
      <c r="J27" s="23"/>
    </row>
    <row r="28" spans="1:10" s="17" customFormat="1" ht="30" customHeight="1" x14ac:dyDescent="0.2">
      <c r="A28" s="103">
        <v>21</v>
      </c>
      <c r="B28" s="24" t="s">
        <v>300</v>
      </c>
      <c r="C28" s="129">
        <v>1</v>
      </c>
      <c r="D28" s="18" t="s">
        <v>17</v>
      </c>
      <c r="E28" s="21"/>
      <c r="F28" s="140"/>
      <c r="G28" s="22">
        <f t="shared" si="0"/>
        <v>0</v>
      </c>
      <c r="H28" s="22">
        <f t="shared" si="1"/>
        <v>0</v>
      </c>
      <c r="I28" s="22">
        <f t="shared" si="2"/>
        <v>0</v>
      </c>
      <c r="J28" s="23"/>
    </row>
    <row r="29" spans="1:10" s="155" customFormat="1" ht="42.75" customHeight="1" x14ac:dyDescent="0.2">
      <c r="A29" s="149">
        <v>22</v>
      </c>
      <c r="B29" s="150" t="s">
        <v>445</v>
      </c>
      <c r="C29" s="151">
        <v>1</v>
      </c>
      <c r="D29" s="152" t="s">
        <v>17</v>
      </c>
      <c r="E29" s="153"/>
      <c r="F29" s="154"/>
      <c r="G29" s="156">
        <f t="shared" si="0"/>
        <v>0</v>
      </c>
      <c r="H29" s="156">
        <f>G29*0.095</f>
        <v>0</v>
      </c>
      <c r="I29" s="156">
        <f t="shared" si="2"/>
        <v>0</v>
      </c>
      <c r="J29" s="85"/>
    </row>
    <row r="30" spans="1:10" s="17" customFormat="1" ht="60" customHeight="1" x14ac:dyDescent="0.2">
      <c r="A30" s="103">
        <v>23</v>
      </c>
      <c r="B30" s="130" t="s">
        <v>85</v>
      </c>
      <c r="C30" s="129">
        <v>1</v>
      </c>
      <c r="D30" s="18" t="s">
        <v>17</v>
      </c>
      <c r="E30" s="21"/>
      <c r="F30" s="140"/>
      <c r="G30" s="22">
        <f t="shared" si="0"/>
        <v>0</v>
      </c>
      <c r="H30" s="22">
        <f t="shared" si="1"/>
        <v>0</v>
      </c>
      <c r="I30" s="22">
        <f t="shared" si="2"/>
        <v>0</v>
      </c>
      <c r="J30" s="23"/>
    </row>
    <row r="31" spans="1:10" s="17" customFormat="1" ht="30" customHeight="1" x14ac:dyDescent="0.2">
      <c r="A31" s="131">
        <v>24</v>
      </c>
      <c r="B31" s="132" t="s">
        <v>301</v>
      </c>
      <c r="C31" s="133">
        <v>15</v>
      </c>
      <c r="D31" s="68" t="s">
        <v>17</v>
      </c>
      <c r="E31" s="21"/>
      <c r="F31" s="140"/>
      <c r="G31" s="22">
        <f t="shared" si="0"/>
        <v>0</v>
      </c>
      <c r="H31" s="22">
        <f t="shared" si="1"/>
        <v>0</v>
      </c>
      <c r="I31" s="22">
        <f t="shared" si="2"/>
        <v>0</v>
      </c>
      <c r="J31" s="23"/>
    </row>
    <row r="32" spans="1:10" s="17" customFormat="1" ht="30" customHeight="1" x14ac:dyDescent="0.2">
      <c r="A32" s="118">
        <v>25</v>
      </c>
      <c r="B32" s="24" t="s">
        <v>302</v>
      </c>
      <c r="C32" s="122">
        <v>10</v>
      </c>
      <c r="D32" s="118" t="s">
        <v>17</v>
      </c>
      <c r="E32" s="104"/>
      <c r="F32" s="140"/>
      <c r="G32" s="22">
        <f t="shared" si="0"/>
        <v>0</v>
      </c>
      <c r="H32" s="22">
        <f t="shared" si="1"/>
        <v>0</v>
      </c>
      <c r="I32" s="22">
        <f t="shared" si="2"/>
        <v>0</v>
      </c>
      <c r="J32" s="23"/>
    </row>
    <row r="33" spans="1:24" s="17" customFormat="1" ht="30" customHeight="1" x14ac:dyDescent="0.2">
      <c r="A33" s="118">
        <v>26</v>
      </c>
      <c r="B33" s="24" t="s">
        <v>640</v>
      </c>
      <c r="C33" s="122">
        <v>8</v>
      </c>
      <c r="D33" s="118" t="s">
        <v>17</v>
      </c>
      <c r="E33" s="104"/>
      <c r="F33" s="140"/>
      <c r="G33" s="22">
        <f t="shared" si="0"/>
        <v>0</v>
      </c>
      <c r="H33" s="22">
        <f t="shared" si="1"/>
        <v>0</v>
      </c>
      <c r="I33" s="22">
        <f t="shared" si="2"/>
        <v>0</v>
      </c>
      <c r="J33" s="23"/>
    </row>
    <row r="34" spans="1:24" s="17" customFormat="1" ht="30" customHeight="1" x14ac:dyDescent="0.2">
      <c r="A34" s="118">
        <v>27</v>
      </c>
      <c r="B34" s="24" t="s">
        <v>303</v>
      </c>
      <c r="C34" s="122">
        <v>30</v>
      </c>
      <c r="D34" s="118" t="s">
        <v>17</v>
      </c>
      <c r="E34" s="104"/>
      <c r="F34" s="140"/>
      <c r="G34" s="22">
        <f t="shared" si="0"/>
        <v>0</v>
      </c>
      <c r="H34" s="22">
        <f t="shared" si="1"/>
        <v>0</v>
      </c>
      <c r="I34" s="22">
        <f t="shared" si="2"/>
        <v>0</v>
      </c>
      <c r="J34" s="23"/>
    </row>
    <row r="35" spans="1:24" s="17" customFormat="1" ht="30" customHeight="1" x14ac:dyDescent="0.2">
      <c r="A35" s="118">
        <v>28</v>
      </c>
      <c r="B35" s="24" t="s">
        <v>304</v>
      </c>
      <c r="C35" s="122">
        <v>1</v>
      </c>
      <c r="D35" s="118" t="s">
        <v>17</v>
      </c>
      <c r="E35" s="104"/>
      <c r="F35" s="140"/>
      <c r="G35" s="22">
        <f t="shared" si="0"/>
        <v>0</v>
      </c>
      <c r="H35" s="22">
        <f t="shared" si="1"/>
        <v>0</v>
      </c>
      <c r="I35" s="22">
        <f t="shared" si="2"/>
        <v>0</v>
      </c>
      <c r="J35" s="23"/>
    </row>
    <row r="36" spans="1:24" s="17" customFormat="1" ht="30" customHeight="1" x14ac:dyDescent="0.2">
      <c r="A36" s="118">
        <v>29</v>
      </c>
      <c r="B36" s="24" t="s">
        <v>305</v>
      </c>
      <c r="C36" s="122">
        <v>270</v>
      </c>
      <c r="D36" s="118" t="s">
        <v>15</v>
      </c>
      <c r="E36" s="104"/>
      <c r="F36" s="140"/>
      <c r="G36" s="22">
        <f t="shared" si="0"/>
        <v>0</v>
      </c>
      <c r="H36" s="22">
        <f t="shared" si="1"/>
        <v>0</v>
      </c>
      <c r="I36" s="22">
        <f t="shared" si="2"/>
        <v>0</v>
      </c>
      <c r="J36" s="23"/>
    </row>
    <row r="37" spans="1:24" s="17" customFormat="1" ht="30" customHeight="1" x14ac:dyDescent="0.2">
      <c r="A37" s="118">
        <v>30</v>
      </c>
      <c r="B37" s="24" t="s">
        <v>306</v>
      </c>
      <c r="C37" s="122">
        <v>90</v>
      </c>
      <c r="D37" s="118" t="s">
        <v>15</v>
      </c>
      <c r="E37" s="104"/>
      <c r="F37" s="140"/>
      <c r="G37" s="22">
        <f t="shared" si="0"/>
        <v>0</v>
      </c>
      <c r="H37" s="22">
        <f t="shared" si="1"/>
        <v>0</v>
      </c>
      <c r="I37" s="22">
        <f t="shared" si="2"/>
        <v>0</v>
      </c>
      <c r="J37" s="23"/>
    </row>
    <row r="38" spans="1:24" s="147" customFormat="1" ht="30" customHeight="1" x14ac:dyDescent="0.2">
      <c r="A38" s="159">
        <v>31</v>
      </c>
      <c r="B38" s="160" t="s">
        <v>307</v>
      </c>
      <c r="C38" s="161">
        <v>6</v>
      </c>
      <c r="D38" s="159" t="s">
        <v>15</v>
      </c>
      <c r="E38" s="162"/>
      <c r="F38" s="154"/>
      <c r="G38" s="156">
        <f t="shared" si="0"/>
        <v>0</v>
      </c>
      <c r="H38" s="156">
        <f>G38*0.22</f>
        <v>0</v>
      </c>
      <c r="I38" s="156">
        <f t="shared" si="2"/>
        <v>0</v>
      </c>
      <c r="J38" s="8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s="17" customFormat="1" ht="30" customHeight="1" x14ac:dyDescent="0.2">
      <c r="A39" s="118">
        <v>32</v>
      </c>
      <c r="B39" s="24" t="s">
        <v>308</v>
      </c>
      <c r="C39" s="122">
        <v>55</v>
      </c>
      <c r="D39" s="118" t="s">
        <v>17</v>
      </c>
      <c r="E39" s="104"/>
      <c r="F39" s="140"/>
      <c r="G39" s="22">
        <f t="shared" si="0"/>
        <v>0</v>
      </c>
      <c r="H39" s="22">
        <f t="shared" si="1"/>
        <v>0</v>
      </c>
      <c r="I39" s="22">
        <f t="shared" si="2"/>
        <v>0</v>
      </c>
      <c r="J39" s="23"/>
    </row>
    <row r="40" spans="1:24" s="17" customFormat="1" ht="30" customHeight="1" x14ac:dyDescent="0.2">
      <c r="A40" s="118">
        <v>33</v>
      </c>
      <c r="B40" s="102" t="s">
        <v>363</v>
      </c>
      <c r="C40" s="93">
        <v>55</v>
      </c>
      <c r="D40" s="93" t="s">
        <v>17</v>
      </c>
      <c r="E40" s="104"/>
      <c r="F40" s="140"/>
      <c r="G40" s="22">
        <f t="shared" si="0"/>
        <v>0</v>
      </c>
      <c r="H40" s="22">
        <f>G40*0.095</f>
        <v>0</v>
      </c>
      <c r="I40" s="22">
        <f>G40+H40</f>
        <v>0</v>
      </c>
      <c r="J40" s="23"/>
    </row>
    <row r="41" spans="1:24" s="17" customFormat="1" ht="30" customHeight="1" x14ac:dyDescent="0.2">
      <c r="A41" s="134">
        <v>34</v>
      </c>
      <c r="B41" s="102" t="s">
        <v>309</v>
      </c>
      <c r="C41" s="93">
        <v>5</v>
      </c>
      <c r="D41" s="93" t="s">
        <v>17</v>
      </c>
      <c r="E41" s="21"/>
      <c r="F41" s="140"/>
      <c r="G41" s="22">
        <f t="shared" si="0"/>
        <v>0</v>
      </c>
      <c r="H41" s="22">
        <f>G41*0.095</f>
        <v>0</v>
      </c>
      <c r="I41" s="22">
        <f>G41+H41</f>
        <v>0</v>
      </c>
      <c r="J41" s="23"/>
    </row>
    <row r="42" spans="1:24" s="17" customFormat="1" ht="30" customHeight="1" x14ac:dyDescent="0.2">
      <c r="A42" s="103">
        <v>35</v>
      </c>
      <c r="B42" s="102" t="s">
        <v>369</v>
      </c>
      <c r="C42" s="93">
        <v>90</v>
      </c>
      <c r="D42" s="93" t="s">
        <v>17</v>
      </c>
      <c r="E42" s="21"/>
      <c r="F42" s="140"/>
      <c r="G42" s="22">
        <f t="shared" si="0"/>
        <v>0</v>
      </c>
      <c r="H42" s="22">
        <f>G42*0.095</f>
        <v>0</v>
      </c>
      <c r="I42" s="22">
        <f>G42+H42</f>
        <v>0</v>
      </c>
      <c r="J42" s="23"/>
    </row>
    <row r="43" spans="1:24" s="17" customFormat="1" ht="30" customHeight="1" x14ac:dyDescent="0.2">
      <c r="A43" s="24"/>
      <c r="B43" s="25" t="s">
        <v>423</v>
      </c>
      <c r="C43" s="26" t="s">
        <v>16</v>
      </c>
      <c r="D43" s="26" t="s">
        <v>16</v>
      </c>
      <c r="E43" s="26" t="s">
        <v>16</v>
      </c>
      <c r="F43" s="27" t="s">
        <v>16</v>
      </c>
      <c r="G43" s="28">
        <f>SUM(G8:G42)</f>
        <v>0</v>
      </c>
      <c r="H43" s="28">
        <f>SUM(H8:H42)</f>
        <v>0</v>
      </c>
      <c r="I43" s="28">
        <f>SUM(I8:I42)</f>
        <v>0</v>
      </c>
      <c r="J43" s="29">
        <f>SUM(J8:J42)</f>
        <v>0</v>
      </c>
    </row>
    <row r="44" spans="1:24" s="17" customFormat="1" ht="15" customHeight="1" x14ac:dyDescent="0.2">
      <c r="A44" s="243" t="s">
        <v>631</v>
      </c>
      <c r="B44" s="255"/>
      <c r="C44" s="243"/>
      <c r="D44" s="243"/>
      <c r="E44" s="243"/>
      <c r="F44" s="243"/>
      <c r="G44" s="243"/>
      <c r="H44" s="243"/>
      <c r="I44" s="243"/>
      <c r="J44" s="243"/>
    </row>
    <row r="45" spans="1:24" s="17" customFormat="1" ht="20.100000000000001" customHeight="1" x14ac:dyDescent="0.2">
      <c r="A45" s="18">
        <v>1</v>
      </c>
      <c r="B45" s="24" t="s">
        <v>310</v>
      </c>
      <c r="C45" s="20">
        <v>90</v>
      </c>
      <c r="D45" s="18" t="s">
        <v>17</v>
      </c>
      <c r="E45" s="21"/>
      <c r="F45" s="140"/>
      <c r="G45" s="22">
        <f>C45*ROUND(F45, 4)</f>
        <v>0</v>
      </c>
      <c r="H45" s="22">
        <f>G45*0.095</f>
        <v>0</v>
      </c>
      <c r="I45" s="22">
        <f>G45+H45</f>
        <v>0</v>
      </c>
      <c r="J45" s="23"/>
    </row>
    <row r="46" spans="1:24" s="17" customFormat="1" ht="20.100000000000001" customHeight="1" x14ac:dyDescent="0.2">
      <c r="A46" s="18">
        <v>2</v>
      </c>
      <c r="B46" s="24" t="s">
        <v>311</v>
      </c>
      <c r="C46" s="20">
        <v>800</v>
      </c>
      <c r="D46" s="18" t="s">
        <v>17</v>
      </c>
      <c r="E46" s="21"/>
      <c r="F46" s="140"/>
      <c r="G46" s="22">
        <f t="shared" ref="G46:G63" si="3">C46*ROUND(F46, 4)</f>
        <v>0</v>
      </c>
      <c r="H46" s="22">
        <f>G46*0.095</f>
        <v>0</v>
      </c>
      <c r="I46" s="22">
        <f>G46+H46</f>
        <v>0</v>
      </c>
      <c r="J46" s="23"/>
    </row>
    <row r="47" spans="1:24" s="17" customFormat="1" ht="20.100000000000001" customHeight="1" x14ac:dyDescent="0.2">
      <c r="A47" s="18">
        <v>3</v>
      </c>
      <c r="B47" s="24" t="s">
        <v>312</v>
      </c>
      <c r="C47" s="20">
        <v>45</v>
      </c>
      <c r="D47" s="18" t="s">
        <v>17</v>
      </c>
      <c r="E47" s="21"/>
      <c r="F47" s="140"/>
      <c r="G47" s="22">
        <f t="shared" si="3"/>
        <v>0</v>
      </c>
      <c r="H47" s="22">
        <f>G47*0.095</f>
        <v>0</v>
      </c>
      <c r="I47" s="22">
        <f>G47+H47</f>
        <v>0</v>
      </c>
      <c r="J47" s="23"/>
    </row>
    <row r="48" spans="1:24" s="17" customFormat="1" ht="20.100000000000001" customHeight="1" x14ac:dyDescent="0.2">
      <c r="A48" s="18">
        <v>4</v>
      </c>
      <c r="B48" s="24" t="s">
        <v>313</v>
      </c>
      <c r="C48" s="20">
        <v>90</v>
      </c>
      <c r="D48" s="18" t="s">
        <v>17</v>
      </c>
      <c r="E48" s="21"/>
      <c r="F48" s="140"/>
      <c r="G48" s="22">
        <f t="shared" si="3"/>
        <v>0</v>
      </c>
      <c r="H48" s="22">
        <f>G48*0.095</f>
        <v>0</v>
      </c>
      <c r="I48" s="22">
        <f>G48+H48</f>
        <v>0</v>
      </c>
      <c r="J48" s="23"/>
    </row>
    <row r="49" spans="1:10" s="17" customFormat="1" ht="20.100000000000001" customHeight="1" x14ac:dyDescent="0.2">
      <c r="A49" s="18">
        <v>5</v>
      </c>
      <c r="B49" s="24" t="s">
        <v>314</v>
      </c>
      <c r="C49" s="20">
        <v>90</v>
      </c>
      <c r="D49" s="18" t="s">
        <v>17</v>
      </c>
      <c r="E49" s="21"/>
      <c r="F49" s="140"/>
      <c r="G49" s="22">
        <f t="shared" si="3"/>
        <v>0</v>
      </c>
      <c r="H49" s="22">
        <f>G49*0.095</f>
        <v>0</v>
      </c>
      <c r="I49" s="22">
        <f>G49+H49</f>
        <v>0</v>
      </c>
      <c r="J49" s="23"/>
    </row>
    <row r="50" spans="1:10" s="17" customFormat="1" ht="30" customHeight="1" x14ac:dyDescent="0.2">
      <c r="A50" s="18">
        <v>6</v>
      </c>
      <c r="B50" s="19" t="s">
        <v>315</v>
      </c>
      <c r="C50" s="20">
        <v>10</v>
      </c>
      <c r="D50" s="18" t="s">
        <v>17</v>
      </c>
      <c r="E50" s="21"/>
      <c r="F50" s="140"/>
      <c r="G50" s="22">
        <f t="shared" si="3"/>
        <v>0</v>
      </c>
      <c r="H50" s="22">
        <f t="shared" ref="H50:H63" si="4">G50*0.095</f>
        <v>0</v>
      </c>
      <c r="I50" s="22">
        <f t="shared" ref="I50:I63" si="5">G50+H50</f>
        <v>0</v>
      </c>
      <c r="J50" s="23"/>
    </row>
    <row r="51" spans="1:10" s="17" customFormat="1" ht="30" customHeight="1" x14ac:dyDescent="0.2">
      <c r="A51" s="18">
        <v>7</v>
      </c>
      <c r="B51" s="19" t="s">
        <v>316</v>
      </c>
      <c r="C51" s="20">
        <v>90</v>
      </c>
      <c r="D51" s="18" t="s">
        <v>17</v>
      </c>
      <c r="E51" s="21"/>
      <c r="F51" s="140"/>
      <c r="G51" s="22">
        <f t="shared" si="3"/>
        <v>0</v>
      </c>
      <c r="H51" s="22">
        <f t="shared" si="4"/>
        <v>0</v>
      </c>
      <c r="I51" s="22">
        <f t="shared" si="5"/>
        <v>0</v>
      </c>
      <c r="J51" s="23"/>
    </row>
    <row r="52" spans="1:10" s="17" customFormat="1" ht="27" customHeight="1" x14ac:dyDescent="0.2">
      <c r="A52" s="18">
        <v>8</v>
      </c>
      <c r="B52" s="19" t="s">
        <v>694</v>
      </c>
      <c r="C52" s="20">
        <v>45</v>
      </c>
      <c r="D52" s="18" t="s">
        <v>17</v>
      </c>
      <c r="E52" s="21"/>
      <c r="F52" s="140"/>
      <c r="G52" s="22">
        <f t="shared" si="3"/>
        <v>0</v>
      </c>
      <c r="H52" s="22">
        <f t="shared" si="4"/>
        <v>0</v>
      </c>
      <c r="I52" s="22">
        <f t="shared" si="5"/>
        <v>0</v>
      </c>
      <c r="J52" s="23"/>
    </row>
    <row r="53" spans="1:10" s="17" customFormat="1" ht="30" customHeight="1" x14ac:dyDescent="0.2">
      <c r="A53" s="18">
        <v>9</v>
      </c>
      <c r="B53" s="19" t="s">
        <v>695</v>
      </c>
      <c r="C53" s="20">
        <v>90</v>
      </c>
      <c r="D53" s="18" t="s">
        <v>17</v>
      </c>
      <c r="E53" s="21"/>
      <c r="F53" s="140"/>
      <c r="G53" s="22">
        <f t="shared" si="3"/>
        <v>0</v>
      </c>
      <c r="H53" s="22">
        <f t="shared" si="4"/>
        <v>0</v>
      </c>
      <c r="I53" s="22">
        <f t="shared" si="5"/>
        <v>0</v>
      </c>
      <c r="J53" s="23"/>
    </row>
    <row r="54" spans="1:10" s="17" customFormat="1" ht="30" customHeight="1" x14ac:dyDescent="0.2">
      <c r="A54" s="18">
        <v>10</v>
      </c>
      <c r="B54" s="19" t="s">
        <v>696</v>
      </c>
      <c r="C54" s="20">
        <v>90</v>
      </c>
      <c r="D54" s="18" t="s">
        <v>17</v>
      </c>
      <c r="E54" s="21"/>
      <c r="F54" s="140"/>
      <c r="G54" s="22">
        <f t="shared" si="3"/>
        <v>0</v>
      </c>
      <c r="H54" s="22">
        <f t="shared" si="4"/>
        <v>0</v>
      </c>
      <c r="I54" s="22">
        <f t="shared" si="5"/>
        <v>0</v>
      </c>
      <c r="J54" s="23"/>
    </row>
    <row r="55" spans="1:10" s="17" customFormat="1" ht="41.25" customHeight="1" x14ac:dyDescent="0.2">
      <c r="A55" s="18">
        <v>11</v>
      </c>
      <c r="B55" s="19" t="s">
        <v>697</v>
      </c>
      <c r="C55" s="20">
        <v>270</v>
      </c>
      <c r="D55" s="18" t="s">
        <v>17</v>
      </c>
      <c r="E55" s="21"/>
      <c r="F55" s="140"/>
      <c r="G55" s="22">
        <f t="shared" si="3"/>
        <v>0</v>
      </c>
      <c r="H55" s="22">
        <f t="shared" si="4"/>
        <v>0</v>
      </c>
      <c r="I55" s="22">
        <f t="shared" si="5"/>
        <v>0</v>
      </c>
      <c r="J55" s="23"/>
    </row>
    <row r="56" spans="1:10" s="17" customFormat="1" ht="30" customHeight="1" x14ac:dyDescent="0.2">
      <c r="A56" s="18">
        <v>12</v>
      </c>
      <c r="B56" s="19" t="s">
        <v>698</v>
      </c>
      <c r="C56" s="20">
        <v>40</v>
      </c>
      <c r="D56" s="18" t="s">
        <v>17</v>
      </c>
      <c r="E56" s="21"/>
      <c r="F56" s="140"/>
      <c r="G56" s="22">
        <f t="shared" si="3"/>
        <v>0</v>
      </c>
      <c r="H56" s="22">
        <f t="shared" si="4"/>
        <v>0</v>
      </c>
      <c r="I56" s="22">
        <f t="shared" si="5"/>
        <v>0</v>
      </c>
      <c r="J56" s="23"/>
    </row>
    <row r="57" spans="1:10" s="17" customFormat="1" ht="30" customHeight="1" x14ac:dyDescent="0.2">
      <c r="A57" s="18">
        <v>13</v>
      </c>
      <c r="B57" s="19" t="s">
        <v>699</v>
      </c>
      <c r="C57" s="20">
        <v>40</v>
      </c>
      <c r="D57" s="18" t="s">
        <v>17</v>
      </c>
      <c r="E57" s="21"/>
      <c r="F57" s="140"/>
      <c r="G57" s="22">
        <f t="shared" si="3"/>
        <v>0</v>
      </c>
      <c r="H57" s="22">
        <f t="shared" si="4"/>
        <v>0</v>
      </c>
      <c r="I57" s="22">
        <f t="shared" si="5"/>
        <v>0</v>
      </c>
      <c r="J57" s="23"/>
    </row>
    <row r="58" spans="1:10" s="17" customFormat="1" ht="39.75" customHeight="1" x14ac:dyDescent="0.2">
      <c r="A58" s="18">
        <v>14</v>
      </c>
      <c r="B58" s="19" t="s">
        <v>700</v>
      </c>
      <c r="C58" s="20">
        <v>45</v>
      </c>
      <c r="D58" s="18" t="s">
        <v>17</v>
      </c>
      <c r="E58" s="21"/>
      <c r="F58" s="140"/>
      <c r="G58" s="22">
        <f t="shared" si="3"/>
        <v>0</v>
      </c>
      <c r="H58" s="22">
        <f t="shared" si="4"/>
        <v>0</v>
      </c>
      <c r="I58" s="22">
        <f t="shared" si="5"/>
        <v>0</v>
      </c>
      <c r="J58" s="23"/>
    </row>
    <row r="59" spans="1:10" s="17" customFormat="1" ht="39.75" customHeight="1" x14ac:dyDescent="0.2">
      <c r="A59" s="18">
        <v>15</v>
      </c>
      <c r="B59" s="19" t="s">
        <v>701</v>
      </c>
      <c r="C59" s="20">
        <v>40</v>
      </c>
      <c r="D59" s="18" t="s">
        <v>17</v>
      </c>
      <c r="E59" s="21"/>
      <c r="F59" s="140"/>
      <c r="G59" s="22">
        <f t="shared" si="3"/>
        <v>0</v>
      </c>
      <c r="H59" s="22">
        <f t="shared" si="4"/>
        <v>0</v>
      </c>
      <c r="I59" s="22">
        <f t="shared" si="5"/>
        <v>0</v>
      </c>
      <c r="J59" s="23"/>
    </row>
    <row r="60" spans="1:10" s="17" customFormat="1" ht="39.75" customHeight="1" x14ac:dyDescent="0.2">
      <c r="A60" s="18">
        <v>16</v>
      </c>
      <c r="B60" s="19" t="s">
        <v>702</v>
      </c>
      <c r="C60" s="20">
        <v>40</v>
      </c>
      <c r="D60" s="18" t="s">
        <v>17</v>
      </c>
      <c r="E60" s="21"/>
      <c r="F60" s="140"/>
      <c r="G60" s="22">
        <f t="shared" si="3"/>
        <v>0</v>
      </c>
      <c r="H60" s="22">
        <f t="shared" si="4"/>
        <v>0</v>
      </c>
      <c r="I60" s="22">
        <f t="shared" si="5"/>
        <v>0</v>
      </c>
      <c r="J60" s="23"/>
    </row>
    <row r="61" spans="1:10" s="17" customFormat="1" ht="30" customHeight="1" x14ac:dyDescent="0.2">
      <c r="A61" s="18">
        <v>17</v>
      </c>
      <c r="B61" s="19" t="s">
        <v>709</v>
      </c>
      <c r="C61" s="20">
        <v>5</v>
      </c>
      <c r="D61" s="18" t="s">
        <v>17</v>
      </c>
      <c r="E61" s="21"/>
      <c r="F61" s="140"/>
      <c r="G61" s="22">
        <f t="shared" si="3"/>
        <v>0</v>
      </c>
      <c r="H61" s="22">
        <f t="shared" si="4"/>
        <v>0</v>
      </c>
      <c r="I61" s="22">
        <f t="shared" si="5"/>
        <v>0</v>
      </c>
      <c r="J61" s="23"/>
    </row>
    <row r="62" spans="1:10" s="17" customFormat="1" ht="27" customHeight="1" x14ac:dyDescent="0.2">
      <c r="A62" s="18">
        <v>18</v>
      </c>
      <c r="B62" s="19" t="s">
        <v>703</v>
      </c>
      <c r="C62" s="20">
        <v>30</v>
      </c>
      <c r="D62" s="18" t="s">
        <v>17</v>
      </c>
      <c r="E62" s="21"/>
      <c r="F62" s="140"/>
      <c r="G62" s="22">
        <f t="shared" si="3"/>
        <v>0</v>
      </c>
      <c r="H62" s="22">
        <f t="shared" si="4"/>
        <v>0</v>
      </c>
      <c r="I62" s="22">
        <f t="shared" si="5"/>
        <v>0</v>
      </c>
      <c r="J62" s="23"/>
    </row>
    <row r="63" spans="1:10" s="17" customFormat="1" ht="21" customHeight="1" x14ac:dyDescent="0.2">
      <c r="A63" s="18">
        <v>19</v>
      </c>
      <c r="B63" s="19" t="s">
        <v>317</v>
      </c>
      <c r="C63" s="20">
        <v>5</v>
      </c>
      <c r="D63" s="18" t="s">
        <v>17</v>
      </c>
      <c r="E63" s="21"/>
      <c r="F63" s="140"/>
      <c r="G63" s="22">
        <f t="shared" si="3"/>
        <v>0</v>
      </c>
      <c r="H63" s="22">
        <f t="shared" si="4"/>
        <v>0</v>
      </c>
      <c r="I63" s="22">
        <f t="shared" si="5"/>
        <v>0</v>
      </c>
      <c r="J63" s="23"/>
    </row>
    <row r="64" spans="1:10" s="17" customFormat="1" ht="20.100000000000001" customHeight="1" x14ac:dyDescent="0.2">
      <c r="A64" s="24"/>
      <c r="B64" s="25" t="s">
        <v>424</v>
      </c>
      <c r="C64" s="26" t="s">
        <v>16</v>
      </c>
      <c r="D64" s="26" t="s">
        <v>16</v>
      </c>
      <c r="E64" s="26" t="s">
        <v>16</v>
      </c>
      <c r="F64" s="27" t="s">
        <v>16</v>
      </c>
      <c r="G64" s="28">
        <f>SUM(G45:G63)</f>
        <v>0</v>
      </c>
      <c r="H64" s="28">
        <f>SUM(H45:H63)</f>
        <v>0</v>
      </c>
      <c r="I64" s="28">
        <f>SUM(I45:I63)</f>
        <v>0</v>
      </c>
      <c r="J64" s="29">
        <f>SUM(J45:J63)</f>
        <v>0</v>
      </c>
    </row>
    <row r="65" spans="1:17" s="17" customFormat="1" ht="15" customHeight="1" x14ac:dyDescent="0.2">
      <c r="A65" s="243" t="s">
        <v>385</v>
      </c>
      <c r="B65" s="243"/>
      <c r="C65" s="243"/>
      <c r="D65" s="243"/>
      <c r="E65" s="243"/>
      <c r="F65" s="243"/>
      <c r="G65" s="243"/>
      <c r="H65" s="243"/>
      <c r="I65" s="243"/>
      <c r="J65" s="243"/>
    </row>
    <row r="66" spans="1:17" s="148" customFormat="1" ht="30" customHeight="1" x14ac:dyDescent="0.2">
      <c r="A66" s="152">
        <v>1</v>
      </c>
      <c r="B66" s="157" t="s">
        <v>446</v>
      </c>
      <c r="C66" s="152">
        <v>135</v>
      </c>
      <c r="D66" s="152" t="s">
        <v>17</v>
      </c>
      <c r="E66" s="153"/>
      <c r="F66" s="154"/>
      <c r="G66" s="86">
        <f>C66*ROUND(F66, 4)</f>
        <v>0</v>
      </c>
      <c r="H66" s="86">
        <f t="shared" ref="H66:H74" si="6">G66*0.095</f>
        <v>0</v>
      </c>
      <c r="I66" s="86">
        <f t="shared" ref="I66:I74" si="7">G66+H66</f>
        <v>0</v>
      </c>
      <c r="J66" s="85"/>
      <c r="K66" s="17"/>
      <c r="L66" s="17"/>
      <c r="M66" s="17"/>
      <c r="N66" s="17"/>
      <c r="O66" s="17"/>
      <c r="P66" s="17"/>
      <c r="Q66" s="17"/>
    </row>
    <row r="67" spans="1:17" s="148" customFormat="1" ht="30" customHeight="1" x14ac:dyDescent="0.2">
      <c r="A67" s="152">
        <v>2</v>
      </c>
      <c r="B67" s="157" t="s">
        <v>447</v>
      </c>
      <c r="C67" s="152">
        <v>90</v>
      </c>
      <c r="D67" s="152" t="s">
        <v>17</v>
      </c>
      <c r="E67" s="153"/>
      <c r="F67" s="154"/>
      <c r="G67" s="86">
        <f t="shared" ref="G67:G74" si="8">C67*ROUND(F67, 4)</f>
        <v>0</v>
      </c>
      <c r="H67" s="86">
        <f t="shared" si="6"/>
        <v>0</v>
      </c>
      <c r="I67" s="86">
        <f t="shared" si="7"/>
        <v>0</v>
      </c>
      <c r="J67" s="85"/>
      <c r="K67" s="17"/>
      <c r="L67" s="17"/>
      <c r="M67" s="17"/>
      <c r="N67" s="17"/>
      <c r="O67" s="17"/>
      <c r="P67" s="17"/>
      <c r="Q67" s="17"/>
    </row>
    <row r="68" spans="1:17" s="148" customFormat="1" ht="30" customHeight="1" x14ac:dyDescent="0.2">
      <c r="A68" s="152">
        <v>3</v>
      </c>
      <c r="B68" s="157" t="s">
        <v>448</v>
      </c>
      <c r="C68" s="152">
        <v>90</v>
      </c>
      <c r="D68" s="152" t="s">
        <v>17</v>
      </c>
      <c r="E68" s="153"/>
      <c r="F68" s="154"/>
      <c r="G68" s="86">
        <f t="shared" si="8"/>
        <v>0</v>
      </c>
      <c r="H68" s="86">
        <f t="shared" si="6"/>
        <v>0</v>
      </c>
      <c r="I68" s="86">
        <f t="shared" si="7"/>
        <v>0</v>
      </c>
      <c r="J68" s="85"/>
      <c r="K68" s="17"/>
      <c r="L68" s="17"/>
      <c r="M68" s="17"/>
      <c r="N68" s="17"/>
      <c r="O68" s="17"/>
      <c r="P68" s="17"/>
      <c r="Q68" s="17"/>
    </row>
    <row r="69" spans="1:17" s="148" customFormat="1" ht="30" customHeight="1" x14ac:dyDescent="0.2">
      <c r="A69" s="152">
        <v>4</v>
      </c>
      <c r="B69" s="157" t="s">
        <v>449</v>
      </c>
      <c r="C69" s="152">
        <v>45</v>
      </c>
      <c r="D69" s="152" t="s">
        <v>17</v>
      </c>
      <c r="E69" s="153"/>
      <c r="F69" s="154"/>
      <c r="G69" s="86">
        <f t="shared" si="8"/>
        <v>0</v>
      </c>
      <c r="H69" s="86">
        <f t="shared" si="6"/>
        <v>0</v>
      </c>
      <c r="I69" s="86">
        <f t="shared" si="7"/>
        <v>0</v>
      </c>
      <c r="J69" s="85"/>
      <c r="K69" s="17"/>
      <c r="L69" s="17"/>
      <c r="M69" s="17"/>
      <c r="N69" s="17"/>
      <c r="O69" s="17"/>
      <c r="P69" s="17"/>
      <c r="Q69" s="17"/>
    </row>
    <row r="70" spans="1:17" s="148" customFormat="1" ht="30" customHeight="1" x14ac:dyDescent="0.2">
      <c r="A70" s="152">
        <v>5</v>
      </c>
      <c r="B70" s="157" t="s">
        <v>450</v>
      </c>
      <c r="C70" s="152">
        <v>5</v>
      </c>
      <c r="D70" s="152" t="s">
        <v>17</v>
      </c>
      <c r="E70" s="153"/>
      <c r="F70" s="154"/>
      <c r="G70" s="86">
        <f t="shared" si="8"/>
        <v>0</v>
      </c>
      <c r="H70" s="86">
        <f t="shared" si="6"/>
        <v>0</v>
      </c>
      <c r="I70" s="86">
        <f t="shared" si="7"/>
        <v>0</v>
      </c>
      <c r="J70" s="85"/>
      <c r="K70" s="17"/>
      <c r="L70" s="17"/>
      <c r="M70" s="17"/>
      <c r="N70" s="17"/>
      <c r="O70" s="17"/>
      <c r="P70" s="17"/>
      <c r="Q70" s="17"/>
    </row>
    <row r="71" spans="1:17" s="148" customFormat="1" ht="30" customHeight="1" x14ac:dyDescent="0.2">
      <c r="A71" s="152">
        <v>6</v>
      </c>
      <c r="B71" s="157" t="s">
        <v>451</v>
      </c>
      <c r="C71" s="152">
        <v>45</v>
      </c>
      <c r="D71" s="152" t="s">
        <v>17</v>
      </c>
      <c r="E71" s="153"/>
      <c r="F71" s="154"/>
      <c r="G71" s="86">
        <f t="shared" si="8"/>
        <v>0</v>
      </c>
      <c r="H71" s="86">
        <f t="shared" si="6"/>
        <v>0</v>
      </c>
      <c r="I71" s="86">
        <f t="shared" si="7"/>
        <v>0</v>
      </c>
      <c r="J71" s="85"/>
      <c r="K71" s="17"/>
      <c r="L71" s="17"/>
      <c r="M71" s="17"/>
      <c r="N71" s="17"/>
      <c r="O71" s="17"/>
      <c r="P71" s="17"/>
      <c r="Q71" s="17"/>
    </row>
    <row r="72" spans="1:17" s="148" customFormat="1" ht="30" customHeight="1" x14ac:dyDescent="0.2">
      <c r="A72" s="152">
        <v>7</v>
      </c>
      <c r="B72" s="157" t="s">
        <v>452</v>
      </c>
      <c r="C72" s="152">
        <v>20</v>
      </c>
      <c r="D72" s="152" t="s">
        <v>17</v>
      </c>
      <c r="E72" s="153"/>
      <c r="F72" s="154"/>
      <c r="G72" s="86">
        <f t="shared" si="8"/>
        <v>0</v>
      </c>
      <c r="H72" s="86">
        <f t="shared" si="6"/>
        <v>0</v>
      </c>
      <c r="I72" s="86">
        <f t="shared" si="7"/>
        <v>0</v>
      </c>
      <c r="J72" s="85"/>
      <c r="K72" s="17"/>
      <c r="L72" s="17"/>
      <c r="M72" s="17"/>
      <c r="N72" s="17"/>
      <c r="O72" s="17"/>
      <c r="P72" s="17"/>
      <c r="Q72" s="17"/>
    </row>
    <row r="73" spans="1:17" s="148" customFormat="1" ht="45.75" customHeight="1" x14ac:dyDescent="0.2">
      <c r="A73" s="152">
        <v>8</v>
      </c>
      <c r="B73" s="158" t="s">
        <v>641</v>
      </c>
      <c r="C73" s="152">
        <v>35</v>
      </c>
      <c r="D73" s="152" t="s">
        <v>17</v>
      </c>
      <c r="E73" s="153"/>
      <c r="F73" s="154"/>
      <c r="G73" s="86">
        <f t="shared" si="8"/>
        <v>0</v>
      </c>
      <c r="H73" s="86">
        <f t="shared" si="6"/>
        <v>0</v>
      </c>
      <c r="I73" s="86">
        <f t="shared" si="7"/>
        <v>0</v>
      </c>
      <c r="J73" s="85"/>
      <c r="K73" s="17"/>
      <c r="L73" s="17"/>
      <c r="M73" s="17"/>
      <c r="N73" s="17"/>
      <c r="O73" s="17"/>
      <c r="P73" s="17"/>
      <c r="Q73" s="17"/>
    </row>
    <row r="74" spans="1:17" s="148" customFormat="1" ht="31.5" customHeight="1" x14ac:dyDescent="0.2">
      <c r="A74" s="152">
        <v>9</v>
      </c>
      <c r="B74" s="158" t="s">
        <v>642</v>
      </c>
      <c r="C74" s="152">
        <v>10</v>
      </c>
      <c r="D74" s="152" t="s">
        <v>17</v>
      </c>
      <c r="E74" s="153"/>
      <c r="F74" s="154"/>
      <c r="G74" s="86">
        <f t="shared" si="8"/>
        <v>0</v>
      </c>
      <c r="H74" s="86">
        <f t="shared" si="6"/>
        <v>0</v>
      </c>
      <c r="I74" s="86">
        <f t="shared" si="7"/>
        <v>0</v>
      </c>
      <c r="J74" s="85"/>
      <c r="K74" s="17"/>
      <c r="L74" s="17"/>
      <c r="M74" s="17"/>
      <c r="N74" s="17"/>
      <c r="O74" s="17"/>
      <c r="P74" s="17"/>
      <c r="Q74" s="17"/>
    </row>
    <row r="75" spans="1:17" s="17" customFormat="1" ht="20.100000000000001" customHeight="1" x14ac:dyDescent="0.2">
      <c r="A75" s="24"/>
      <c r="B75" s="25" t="s">
        <v>425</v>
      </c>
      <c r="C75" s="26" t="s">
        <v>16</v>
      </c>
      <c r="D75" s="26" t="s">
        <v>16</v>
      </c>
      <c r="E75" s="26" t="s">
        <v>16</v>
      </c>
      <c r="F75" s="27" t="s">
        <v>16</v>
      </c>
      <c r="G75" s="28">
        <f>SUM(G66:G74)</f>
        <v>0</v>
      </c>
      <c r="H75" s="28">
        <f>SUM(H66:H74)</f>
        <v>0</v>
      </c>
      <c r="I75" s="28">
        <f>SUM(I66:I74)</f>
        <v>0</v>
      </c>
      <c r="J75" s="29">
        <f>SUM(J66:J74)</f>
        <v>0</v>
      </c>
    </row>
    <row r="76" spans="1:17" s="17" customFormat="1" ht="15" customHeight="1" x14ac:dyDescent="0.2">
      <c r="A76" s="243" t="s">
        <v>386</v>
      </c>
      <c r="B76" s="243"/>
      <c r="C76" s="243"/>
      <c r="D76" s="243"/>
      <c r="E76" s="243"/>
      <c r="F76" s="243"/>
      <c r="G76" s="243"/>
      <c r="H76" s="243"/>
      <c r="I76" s="243"/>
      <c r="J76" s="243"/>
    </row>
    <row r="77" spans="1:17" s="17" customFormat="1" ht="20.100000000000001" customHeight="1" x14ac:dyDescent="0.2">
      <c r="A77" s="18">
        <v>1</v>
      </c>
      <c r="B77" s="19" t="s">
        <v>318</v>
      </c>
      <c r="C77" s="18">
        <v>0.2</v>
      </c>
      <c r="D77" s="18" t="s">
        <v>17</v>
      </c>
      <c r="E77" s="21"/>
      <c r="F77" s="140"/>
      <c r="G77" s="22">
        <f>C77*ROUND(F77, 4)</f>
        <v>0</v>
      </c>
      <c r="H77" s="22">
        <f t="shared" ref="H77:H93" si="9">G77*0.095</f>
        <v>0</v>
      </c>
      <c r="I77" s="22">
        <f t="shared" ref="I77:I93" si="10">G77+H77</f>
        <v>0</v>
      </c>
      <c r="J77" s="23"/>
    </row>
    <row r="78" spans="1:17" s="17" customFormat="1" ht="40.35" customHeight="1" x14ac:dyDescent="0.2">
      <c r="A78" s="18">
        <v>2</v>
      </c>
      <c r="B78" s="19" t="s">
        <v>319</v>
      </c>
      <c r="C78" s="18">
        <v>2</v>
      </c>
      <c r="D78" s="18" t="s">
        <v>17</v>
      </c>
      <c r="E78" s="21"/>
      <c r="F78" s="140"/>
      <c r="G78" s="22">
        <f t="shared" ref="G78:G106" si="11">C78*ROUND(F78, 4)</f>
        <v>0</v>
      </c>
      <c r="H78" s="22">
        <f t="shared" si="9"/>
        <v>0</v>
      </c>
      <c r="I78" s="22">
        <f t="shared" si="10"/>
        <v>0</v>
      </c>
      <c r="J78" s="23"/>
    </row>
    <row r="79" spans="1:17" s="17" customFormat="1" ht="20.100000000000001" customHeight="1" x14ac:dyDescent="0.2">
      <c r="A79" s="18">
        <v>3</v>
      </c>
      <c r="B79" s="19" t="s">
        <v>704</v>
      </c>
      <c r="C79" s="18">
        <v>0.3</v>
      </c>
      <c r="D79" s="18" t="s">
        <v>17</v>
      </c>
      <c r="E79" s="21"/>
      <c r="F79" s="140"/>
      <c r="G79" s="22">
        <f t="shared" si="11"/>
        <v>0</v>
      </c>
      <c r="H79" s="22">
        <f t="shared" si="9"/>
        <v>0</v>
      </c>
      <c r="I79" s="22">
        <f t="shared" si="10"/>
        <v>0</v>
      </c>
      <c r="J79" s="23"/>
    </row>
    <row r="80" spans="1:17" s="17" customFormat="1" ht="40.35" customHeight="1" x14ac:dyDescent="0.2">
      <c r="A80" s="18">
        <v>4</v>
      </c>
      <c r="B80" s="19" t="s">
        <v>581</v>
      </c>
      <c r="C80" s="18">
        <v>6</v>
      </c>
      <c r="D80" s="18" t="s">
        <v>17</v>
      </c>
      <c r="E80" s="21"/>
      <c r="F80" s="140"/>
      <c r="G80" s="22">
        <f t="shared" si="11"/>
        <v>0</v>
      </c>
      <c r="H80" s="22">
        <f t="shared" si="9"/>
        <v>0</v>
      </c>
      <c r="I80" s="22">
        <f t="shared" si="10"/>
        <v>0</v>
      </c>
      <c r="J80" s="23"/>
    </row>
    <row r="81" spans="1:333" s="17" customFormat="1" ht="20.100000000000001" customHeight="1" x14ac:dyDescent="0.2">
      <c r="A81" s="18">
        <v>5</v>
      </c>
      <c r="B81" s="19" t="s">
        <v>320</v>
      </c>
      <c r="C81" s="18">
        <v>0.3</v>
      </c>
      <c r="D81" s="18" t="s">
        <v>17</v>
      </c>
      <c r="E81" s="21"/>
      <c r="F81" s="140"/>
      <c r="G81" s="22">
        <f t="shared" si="11"/>
        <v>0</v>
      </c>
      <c r="H81" s="22">
        <f t="shared" si="9"/>
        <v>0</v>
      </c>
      <c r="I81" s="22">
        <f t="shared" si="10"/>
        <v>0</v>
      </c>
      <c r="J81" s="23"/>
    </row>
    <row r="82" spans="1:333" s="17" customFormat="1" ht="40.35" customHeight="1" x14ac:dyDescent="0.2">
      <c r="A82" s="18">
        <v>6</v>
      </c>
      <c r="B82" s="19" t="s">
        <v>321</v>
      </c>
      <c r="C82" s="18">
        <v>5</v>
      </c>
      <c r="D82" s="18" t="s">
        <v>17</v>
      </c>
      <c r="E82" s="21"/>
      <c r="F82" s="140"/>
      <c r="G82" s="22">
        <f t="shared" si="11"/>
        <v>0</v>
      </c>
      <c r="H82" s="22">
        <f t="shared" si="9"/>
        <v>0</v>
      </c>
      <c r="I82" s="22">
        <f t="shared" si="10"/>
        <v>0</v>
      </c>
      <c r="J82" s="23"/>
    </row>
    <row r="83" spans="1:333" s="17" customFormat="1" ht="70.5" customHeight="1" x14ac:dyDescent="0.2">
      <c r="A83" s="18">
        <v>7</v>
      </c>
      <c r="B83" s="19" t="s">
        <v>322</v>
      </c>
      <c r="C83" s="18">
        <v>90</v>
      </c>
      <c r="D83" s="18" t="s">
        <v>17</v>
      </c>
      <c r="E83" s="21"/>
      <c r="F83" s="140"/>
      <c r="G83" s="22">
        <f t="shared" si="11"/>
        <v>0</v>
      </c>
      <c r="H83" s="22">
        <f t="shared" si="9"/>
        <v>0</v>
      </c>
      <c r="I83" s="22">
        <f t="shared" si="10"/>
        <v>0</v>
      </c>
      <c r="J83" s="23"/>
    </row>
    <row r="84" spans="1:333" s="17" customFormat="1" ht="27.75" customHeight="1" x14ac:dyDescent="0.2">
      <c r="A84" s="18">
        <v>8</v>
      </c>
      <c r="B84" s="19" t="s">
        <v>583</v>
      </c>
      <c r="C84" s="18">
        <v>0.2</v>
      </c>
      <c r="D84" s="18" t="s">
        <v>17</v>
      </c>
      <c r="E84" s="21"/>
      <c r="F84" s="140"/>
      <c r="G84" s="22">
        <f t="shared" si="11"/>
        <v>0</v>
      </c>
      <c r="H84" s="22">
        <f t="shared" si="9"/>
        <v>0</v>
      </c>
      <c r="I84" s="22">
        <f t="shared" si="10"/>
        <v>0</v>
      </c>
      <c r="J84" s="23"/>
    </row>
    <row r="85" spans="1:333" s="17" customFormat="1" ht="29.25" customHeight="1" x14ac:dyDescent="0.2">
      <c r="A85" s="18">
        <v>9</v>
      </c>
      <c r="B85" s="112" t="s">
        <v>705</v>
      </c>
      <c r="C85" s="18">
        <v>0.2</v>
      </c>
      <c r="D85" s="18" t="s">
        <v>17</v>
      </c>
      <c r="E85" s="21"/>
      <c r="F85" s="140"/>
      <c r="G85" s="22">
        <f t="shared" si="11"/>
        <v>0</v>
      </c>
      <c r="H85" s="22">
        <f t="shared" si="9"/>
        <v>0</v>
      </c>
      <c r="I85" s="22">
        <f t="shared" si="10"/>
        <v>0</v>
      </c>
      <c r="J85" s="23"/>
    </row>
    <row r="86" spans="1:333" s="17" customFormat="1" ht="20.100000000000001" customHeight="1" x14ac:dyDescent="0.2">
      <c r="A86" s="18">
        <v>10</v>
      </c>
      <c r="B86" s="19" t="s">
        <v>323</v>
      </c>
      <c r="C86" s="18">
        <v>0.2</v>
      </c>
      <c r="D86" s="18" t="s">
        <v>17</v>
      </c>
      <c r="E86" s="21"/>
      <c r="F86" s="140"/>
      <c r="G86" s="22">
        <f t="shared" si="11"/>
        <v>0</v>
      </c>
      <c r="H86" s="22">
        <f t="shared" si="9"/>
        <v>0</v>
      </c>
      <c r="I86" s="22">
        <f t="shared" si="10"/>
        <v>0</v>
      </c>
      <c r="J86" s="23"/>
    </row>
    <row r="87" spans="1:333" s="17" customFormat="1" ht="40.35" customHeight="1" x14ac:dyDescent="0.2">
      <c r="A87" s="18">
        <v>11</v>
      </c>
      <c r="B87" s="19" t="s">
        <v>324</v>
      </c>
      <c r="C87" s="18">
        <v>1</v>
      </c>
      <c r="D87" s="18" t="s">
        <v>17</v>
      </c>
      <c r="E87" s="21"/>
      <c r="F87" s="140"/>
      <c r="G87" s="22">
        <f t="shared" si="11"/>
        <v>0</v>
      </c>
      <c r="H87" s="22">
        <f t="shared" si="9"/>
        <v>0</v>
      </c>
      <c r="I87" s="22">
        <f t="shared" si="10"/>
        <v>0</v>
      </c>
      <c r="J87" s="23"/>
    </row>
    <row r="88" spans="1:333" s="52" customFormat="1" ht="20.100000000000001" customHeight="1" x14ac:dyDescent="0.2">
      <c r="A88" s="18">
        <v>12</v>
      </c>
      <c r="B88" s="112" t="s">
        <v>325</v>
      </c>
      <c r="C88" s="18">
        <v>0.2</v>
      </c>
      <c r="D88" s="18" t="s">
        <v>17</v>
      </c>
      <c r="E88" s="21"/>
      <c r="F88" s="140"/>
      <c r="G88" s="22">
        <f t="shared" si="11"/>
        <v>0</v>
      </c>
      <c r="H88" s="22">
        <f t="shared" si="9"/>
        <v>0</v>
      </c>
      <c r="I88" s="22">
        <f t="shared" si="10"/>
        <v>0</v>
      </c>
      <c r="J88" s="23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</row>
    <row r="89" spans="1:333" s="17" customFormat="1" ht="29.25" customHeight="1" x14ac:dyDescent="0.2">
      <c r="A89" s="18">
        <v>13</v>
      </c>
      <c r="B89" s="19" t="s">
        <v>574</v>
      </c>
      <c r="C89" s="18">
        <v>0.2</v>
      </c>
      <c r="D89" s="18" t="s">
        <v>17</v>
      </c>
      <c r="E89" s="21"/>
      <c r="F89" s="140"/>
      <c r="G89" s="22">
        <f t="shared" si="11"/>
        <v>0</v>
      </c>
      <c r="H89" s="22">
        <f t="shared" si="9"/>
        <v>0</v>
      </c>
      <c r="I89" s="22">
        <f t="shared" si="10"/>
        <v>0</v>
      </c>
      <c r="J89" s="23"/>
    </row>
    <row r="90" spans="1:333" s="17" customFormat="1" ht="40.35" customHeight="1" x14ac:dyDescent="0.2">
      <c r="A90" s="18">
        <v>14</v>
      </c>
      <c r="B90" s="19" t="s">
        <v>575</v>
      </c>
      <c r="C90" s="18">
        <v>3</v>
      </c>
      <c r="D90" s="18" t="s">
        <v>17</v>
      </c>
      <c r="E90" s="21"/>
      <c r="F90" s="140"/>
      <c r="G90" s="22">
        <f t="shared" si="11"/>
        <v>0</v>
      </c>
      <c r="H90" s="22">
        <f t="shared" si="9"/>
        <v>0</v>
      </c>
      <c r="I90" s="22">
        <f t="shared" si="10"/>
        <v>0</v>
      </c>
      <c r="J90" s="23"/>
    </row>
    <row r="91" spans="1:333" s="17" customFormat="1" ht="20.100000000000001" customHeight="1" x14ac:dyDescent="0.2">
      <c r="A91" s="18">
        <v>15</v>
      </c>
      <c r="B91" s="19" t="s">
        <v>706</v>
      </c>
      <c r="C91" s="18">
        <v>0.2</v>
      </c>
      <c r="D91" s="18" t="s">
        <v>17</v>
      </c>
      <c r="E91" s="21"/>
      <c r="F91" s="140"/>
      <c r="G91" s="22">
        <f t="shared" si="11"/>
        <v>0</v>
      </c>
      <c r="H91" s="22">
        <f t="shared" si="9"/>
        <v>0</v>
      </c>
      <c r="I91" s="22">
        <f t="shared" si="10"/>
        <v>0</v>
      </c>
      <c r="J91" s="23"/>
    </row>
    <row r="92" spans="1:333" s="17" customFormat="1" ht="40.35" customHeight="1" x14ac:dyDescent="0.2">
      <c r="A92" s="18">
        <v>16</v>
      </c>
      <c r="B92" s="19" t="s">
        <v>326</v>
      </c>
      <c r="C92" s="18">
        <v>3</v>
      </c>
      <c r="D92" s="18" t="s">
        <v>17</v>
      </c>
      <c r="E92" s="21"/>
      <c r="F92" s="140"/>
      <c r="G92" s="22">
        <f t="shared" si="11"/>
        <v>0</v>
      </c>
      <c r="H92" s="22">
        <f t="shared" si="9"/>
        <v>0</v>
      </c>
      <c r="I92" s="22">
        <f t="shared" si="10"/>
        <v>0</v>
      </c>
      <c r="J92" s="23"/>
    </row>
    <row r="93" spans="1:333" s="17" customFormat="1" ht="52.5" customHeight="1" x14ac:dyDescent="0.2">
      <c r="A93" s="18">
        <v>17</v>
      </c>
      <c r="B93" s="19" t="s">
        <v>327</v>
      </c>
      <c r="C93" s="18">
        <v>22</v>
      </c>
      <c r="D93" s="18" t="s">
        <v>17</v>
      </c>
      <c r="E93" s="21"/>
      <c r="F93" s="140"/>
      <c r="G93" s="22">
        <f t="shared" si="11"/>
        <v>0</v>
      </c>
      <c r="H93" s="22">
        <f t="shared" si="9"/>
        <v>0</v>
      </c>
      <c r="I93" s="22">
        <f t="shared" si="10"/>
        <v>0</v>
      </c>
      <c r="J93" s="23"/>
    </row>
    <row r="94" spans="1:333" s="17" customFormat="1" ht="20.100000000000001" customHeight="1" x14ac:dyDescent="0.2">
      <c r="A94" s="18">
        <v>18</v>
      </c>
      <c r="B94" s="19" t="s">
        <v>328</v>
      </c>
      <c r="C94" s="18">
        <v>0.2</v>
      </c>
      <c r="D94" s="18" t="s">
        <v>17</v>
      </c>
      <c r="E94" s="21"/>
      <c r="F94" s="140"/>
      <c r="G94" s="22">
        <f t="shared" si="11"/>
        <v>0</v>
      </c>
      <c r="H94" s="22">
        <f t="shared" ref="H94:H106" si="12">G94*0.095</f>
        <v>0</v>
      </c>
      <c r="I94" s="22">
        <f t="shared" ref="I94:I106" si="13">G94+H94</f>
        <v>0</v>
      </c>
      <c r="J94" s="23"/>
    </row>
    <row r="95" spans="1:333" s="17" customFormat="1" ht="26.25" customHeight="1" x14ac:dyDescent="0.2">
      <c r="A95" s="18">
        <v>19</v>
      </c>
      <c r="B95" s="19" t="s">
        <v>576</v>
      </c>
      <c r="C95" s="18">
        <v>0.5</v>
      </c>
      <c r="D95" s="18" t="s">
        <v>17</v>
      </c>
      <c r="E95" s="21"/>
      <c r="F95" s="140"/>
      <c r="G95" s="22">
        <f t="shared" si="11"/>
        <v>0</v>
      </c>
      <c r="H95" s="22">
        <f t="shared" si="12"/>
        <v>0</v>
      </c>
      <c r="I95" s="22">
        <f t="shared" si="13"/>
        <v>0</v>
      </c>
      <c r="J95" s="23"/>
    </row>
    <row r="96" spans="1:333" s="17" customFormat="1" ht="20.100000000000001" customHeight="1" x14ac:dyDescent="0.2">
      <c r="A96" s="18">
        <v>20</v>
      </c>
      <c r="B96" s="19" t="s">
        <v>577</v>
      </c>
      <c r="C96" s="18">
        <v>0.2</v>
      </c>
      <c r="D96" s="18" t="s">
        <v>17</v>
      </c>
      <c r="E96" s="21"/>
      <c r="F96" s="140"/>
      <c r="G96" s="22">
        <f t="shared" si="11"/>
        <v>0</v>
      </c>
      <c r="H96" s="22">
        <f t="shared" si="12"/>
        <v>0</v>
      </c>
      <c r="I96" s="22">
        <f t="shared" si="13"/>
        <v>0</v>
      </c>
      <c r="J96" s="23"/>
    </row>
    <row r="97" spans="1:10" s="17" customFormat="1" ht="40.35" customHeight="1" x14ac:dyDescent="0.2">
      <c r="A97" s="18">
        <v>21</v>
      </c>
      <c r="B97" s="19" t="s">
        <v>573</v>
      </c>
      <c r="C97" s="18">
        <v>5</v>
      </c>
      <c r="D97" s="18" t="s">
        <v>17</v>
      </c>
      <c r="E97" s="21"/>
      <c r="F97" s="140"/>
      <c r="G97" s="22">
        <f t="shared" si="11"/>
        <v>0</v>
      </c>
      <c r="H97" s="22">
        <f t="shared" si="12"/>
        <v>0</v>
      </c>
      <c r="I97" s="22">
        <f t="shared" si="13"/>
        <v>0</v>
      </c>
      <c r="J97" s="23"/>
    </row>
    <row r="98" spans="1:10" s="17" customFormat="1" ht="36" customHeight="1" x14ac:dyDescent="0.2">
      <c r="A98" s="18">
        <v>22</v>
      </c>
      <c r="B98" s="19" t="s">
        <v>582</v>
      </c>
      <c r="C98" s="18">
        <v>1</v>
      </c>
      <c r="D98" s="18" t="s">
        <v>17</v>
      </c>
      <c r="E98" s="21"/>
      <c r="F98" s="140"/>
      <c r="G98" s="22">
        <f t="shared" si="11"/>
        <v>0</v>
      </c>
      <c r="H98" s="22">
        <f t="shared" si="12"/>
        <v>0</v>
      </c>
      <c r="I98" s="22">
        <f t="shared" si="13"/>
        <v>0</v>
      </c>
      <c r="J98" s="23"/>
    </row>
    <row r="99" spans="1:10" s="17" customFormat="1" ht="40.35" customHeight="1" x14ac:dyDescent="0.2">
      <c r="A99" s="18">
        <v>23</v>
      </c>
      <c r="B99" s="19" t="s">
        <v>578</v>
      </c>
      <c r="C99" s="18">
        <v>10</v>
      </c>
      <c r="D99" s="18" t="s">
        <v>17</v>
      </c>
      <c r="E99" s="21"/>
      <c r="F99" s="140"/>
      <c r="G99" s="22">
        <f t="shared" si="11"/>
        <v>0</v>
      </c>
      <c r="H99" s="22">
        <f t="shared" si="12"/>
        <v>0</v>
      </c>
      <c r="I99" s="22">
        <f t="shared" si="13"/>
        <v>0</v>
      </c>
      <c r="J99" s="23"/>
    </row>
    <row r="100" spans="1:10" s="17" customFormat="1" ht="20.100000000000001" customHeight="1" x14ac:dyDescent="0.2">
      <c r="A100" s="18">
        <v>24</v>
      </c>
      <c r="B100" s="19" t="s">
        <v>579</v>
      </c>
      <c r="C100" s="18">
        <v>0.2</v>
      </c>
      <c r="D100" s="18" t="s">
        <v>17</v>
      </c>
      <c r="E100" s="21"/>
      <c r="F100" s="140"/>
      <c r="G100" s="22">
        <f t="shared" si="11"/>
        <v>0</v>
      </c>
      <c r="H100" s="22">
        <f t="shared" si="12"/>
        <v>0</v>
      </c>
      <c r="I100" s="22">
        <f t="shared" si="13"/>
        <v>0</v>
      </c>
      <c r="J100" s="23"/>
    </row>
    <row r="101" spans="1:10" s="17" customFormat="1" ht="40.35" customHeight="1" x14ac:dyDescent="0.2">
      <c r="A101" s="18">
        <v>25</v>
      </c>
      <c r="B101" s="19" t="s">
        <v>572</v>
      </c>
      <c r="C101" s="18">
        <v>5</v>
      </c>
      <c r="D101" s="18" t="s">
        <v>17</v>
      </c>
      <c r="E101" s="21"/>
      <c r="F101" s="140"/>
      <c r="G101" s="22">
        <f t="shared" si="11"/>
        <v>0</v>
      </c>
      <c r="H101" s="22">
        <f t="shared" si="12"/>
        <v>0</v>
      </c>
      <c r="I101" s="22">
        <f t="shared" si="13"/>
        <v>0</v>
      </c>
      <c r="J101" s="23"/>
    </row>
    <row r="102" spans="1:10" s="17" customFormat="1" ht="20.100000000000001" customHeight="1" x14ac:dyDescent="0.2">
      <c r="A102" s="18">
        <v>26</v>
      </c>
      <c r="B102" s="19" t="s">
        <v>580</v>
      </c>
      <c r="C102" s="18">
        <v>0.5</v>
      </c>
      <c r="D102" s="18" t="s">
        <v>17</v>
      </c>
      <c r="E102" s="21"/>
      <c r="F102" s="140"/>
      <c r="G102" s="22">
        <f t="shared" si="11"/>
        <v>0</v>
      </c>
      <c r="H102" s="22">
        <f t="shared" si="12"/>
        <v>0</v>
      </c>
      <c r="I102" s="22">
        <f t="shared" si="13"/>
        <v>0</v>
      </c>
      <c r="J102" s="23"/>
    </row>
    <row r="103" spans="1:10" s="17" customFormat="1" ht="40.35" customHeight="1" x14ac:dyDescent="0.2">
      <c r="A103" s="18">
        <v>27</v>
      </c>
      <c r="B103" s="19" t="s">
        <v>584</v>
      </c>
      <c r="C103" s="18">
        <v>25</v>
      </c>
      <c r="D103" s="18" t="s">
        <v>17</v>
      </c>
      <c r="E103" s="21"/>
      <c r="F103" s="140"/>
      <c r="G103" s="22">
        <f t="shared" si="11"/>
        <v>0</v>
      </c>
      <c r="H103" s="22">
        <f t="shared" si="12"/>
        <v>0</v>
      </c>
      <c r="I103" s="22">
        <f t="shared" si="13"/>
        <v>0</v>
      </c>
      <c r="J103" s="23"/>
    </row>
    <row r="104" spans="1:10" s="17" customFormat="1" ht="20.100000000000001" customHeight="1" x14ac:dyDescent="0.2">
      <c r="A104" s="18">
        <v>28</v>
      </c>
      <c r="B104" s="19" t="s">
        <v>329</v>
      </c>
      <c r="C104" s="18">
        <v>1</v>
      </c>
      <c r="D104" s="18" t="s">
        <v>17</v>
      </c>
      <c r="E104" s="21"/>
      <c r="F104" s="140"/>
      <c r="G104" s="22">
        <f t="shared" si="11"/>
        <v>0</v>
      </c>
      <c r="H104" s="22">
        <f t="shared" si="12"/>
        <v>0</v>
      </c>
      <c r="I104" s="22">
        <f t="shared" si="13"/>
        <v>0</v>
      </c>
      <c r="J104" s="23"/>
    </row>
    <row r="105" spans="1:10" s="17" customFormat="1" ht="20.100000000000001" customHeight="1" x14ac:dyDescent="0.2">
      <c r="A105" s="18">
        <v>29</v>
      </c>
      <c r="B105" s="19" t="s">
        <v>570</v>
      </c>
      <c r="C105" s="18">
        <v>2</v>
      </c>
      <c r="D105" s="18" t="s">
        <v>17</v>
      </c>
      <c r="E105" s="21"/>
      <c r="F105" s="140"/>
      <c r="G105" s="22">
        <f t="shared" si="11"/>
        <v>0</v>
      </c>
      <c r="H105" s="22">
        <f t="shared" si="12"/>
        <v>0</v>
      </c>
      <c r="I105" s="22">
        <f t="shared" si="13"/>
        <v>0</v>
      </c>
      <c r="J105" s="23"/>
    </row>
    <row r="106" spans="1:10" s="17" customFormat="1" ht="20.100000000000001" customHeight="1" x14ac:dyDescent="0.2">
      <c r="A106" s="18">
        <v>30</v>
      </c>
      <c r="B106" s="19" t="s">
        <v>571</v>
      </c>
      <c r="C106" s="18">
        <v>0.3</v>
      </c>
      <c r="D106" s="18" t="s">
        <v>17</v>
      </c>
      <c r="E106" s="21"/>
      <c r="F106" s="140"/>
      <c r="G106" s="22">
        <f t="shared" si="11"/>
        <v>0</v>
      </c>
      <c r="H106" s="22">
        <f t="shared" si="12"/>
        <v>0</v>
      </c>
      <c r="I106" s="22">
        <f t="shared" si="13"/>
        <v>0</v>
      </c>
      <c r="J106" s="23"/>
    </row>
    <row r="107" spans="1:10" s="17" customFormat="1" ht="20.100000000000001" customHeight="1" x14ac:dyDescent="0.2">
      <c r="A107" s="24"/>
      <c r="B107" s="25" t="s">
        <v>426</v>
      </c>
      <c r="C107" s="26" t="s">
        <v>16</v>
      </c>
      <c r="D107" s="26" t="s">
        <v>16</v>
      </c>
      <c r="E107" s="26" t="s">
        <v>16</v>
      </c>
      <c r="F107" s="27" t="s">
        <v>16</v>
      </c>
      <c r="G107" s="28">
        <f>SUM(G77:G106)</f>
        <v>0</v>
      </c>
      <c r="H107" s="28">
        <f>SUM(H77:H106)</f>
        <v>0</v>
      </c>
      <c r="I107" s="28">
        <f>SUM(I77:I106)</f>
        <v>0</v>
      </c>
      <c r="J107" s="29">
        <f>SUM(J77:J106)</f>
        <v>0</v>
      </c>
    </row>
    <row r="108" spans="1:10" s="17" customFormat="1" ht="15" customHeight="1" x14ac:dyDescent="0.2">
      <c r="A108" s="243" t="s">
        <v>567</v>
      </c>
      <c r="B108" s="243"/>
      <c r="C108" s="243"/>
      <c r="D108" s="243"/>
      <c r="E108" s="243"/>
      <c r="F108" s="243"/>
      <c r="G108" s="243"/>
      <c r="H108" s="243"/>
      <c r="I108" s="243"/>
      <c r="J108" s="243"/>
    </row>
    <row r="109" spans="1:10" s="17" customFormat="1" ht="30" customHeight="1" x14ac:dyDescent="0.2">
      <c r="A109" s="18">
        <v>1</v>
      </c>
      <c r="B109" s="199" t="s">
        <v>453</v>
      </c>
      <c r="C109" s="20">
        <v>225</v>
      </c>
      <c r="D109" s="18" t="s">
        <v>17</v>
      </c>
      <c r="E109" s="21"/>
      <c r="F109" s="140"/>
      <c r="G109" s="22">
        <f>C109*ROUND(F109, 4)</f>
        <v>0</v>
      </c>
      <c r="H109" s="22">
        <f>G109*0.095</f>
        <v>0</v>
      </c>
      <c r="I109" s="22">
        <f>G109+H109</f>
        <v>0</v>
      </c>
      <c r="J109" s="23"/>
    </row>
    <row r="110" spans="1:10" s="17" customFormat="1" ht="20.100000000000001" customHeight="1" x14ac:dyDescent="0.2">
      <c r="A110" s="24"/>
      <c r="B110" s="25" t="s">
        <v>427</v>
      </c>
      <c r="C110" s="26" t="s">
        <v>16</v>
      </c>
      <c r="D110" s="26" t="s">
        <v>16</v>
      </c>
      <c r="E110" s="26" t="s">
        <v>16</v>
      </c>
      <c r="F110" s="27" t="s">
        <v>16</v>
      </c>
      <c r="G110" s="28">
        <f>SUM(G109:G109)</f>
        <v>0</v>
      </c>
      <c r="H110" s="28">
        <f>SUM(H109:H109)</f>
        <v>0</v>
      </c>
      <c r="I110" s="28">
        <f>SUM(I109:I109)</f>
        <v>0</v>
      </c>
      <c r="J110" s="29">
        <f>SUM(J109:J109)</f>
        <v>0</v>
      </c>
    </row>
    <row r="111" spans="1:10" s="17" customFormat="1" ht="15" customHeight="1" x14ac:dyDescent="0.2">
      <c r="A111" s="243" t="s">
        <v>387</v>
      </c>
      <c r="B111" s="243"/>
      <c r="C111" s="243"/>
      <c r="D111" s="243"/>
      <c r="E111" s="243"/>
      <c r="F111" s="243"/>
      <c r="G111" s="243"/>
      <c r="H111" s="243"/>
      <c r="I111" s="243"/>
      <c r="J111" s="243"/>
    </row>
    <row r="112" spans="1:10" s="17" customFormat="1" ht="30.75" customHeight="1" x14ac:dyDescent="0.2">
      <c r="A112" s="18">
        <v>1</v>
      </c>
      <c r="B112" s="24" t="s">
        <v>330</v>
      </c>
      <c r="C112" s="18">
        <v>20</v>
      </c>
      <c r="D112" s="18" t="s">
        <v>17</v>
      </c>
      <c r="E112" s="21"/>
      <c r="F112" s="140"/>
      <c r="G112" s="22">
        <f>C112*ROUND(F112, 4)</f>
        <v>0</v>
      </c>
      <c r="H112" s="22">
        <f t="shared" ref="H112:H117" si="14">G112*0.095</f>
        <v>0</v>
      </c>
      <c r="I112" s="22">
        <f t="shared" ref="I112:I117" si="15">G112+H112</f>
        <v>0</v>
      </c>
      <c r="J112" s="23"/>
    </row>
    <row r="113" spans="1:10" s="17" customFormat="1" ht="41.25" customHeight="1" x14ac:dyDescent="0.2">
      <c r="A113" s="18">
        <v>2</v>
      </c>
      <c r="B113" s="24" t="s">
        <v>643</v>
      </c>
      <c r="C113" s="18">
        <v>50</v>
      </c>
      <c r="D113" s="18" t="s">
        <v>17</v>
      </c>
      <c r="E113" s="21"/>
      <c r="F113" s="140"/>
      <c r="G113" s="22">
        <f t="shared" ref="G113:G117" si="16">C113*ROUND(F113, 4)</f>
        <v>0</v>
      </c>
      <c r="H113" s="22">
        <f t="shared" si="14"/>
        <v>0</v>
      </c>
      <c r="I113" s="22">
        <f t="shared" si="15"/>
        <v>0</v>
      </c>
      <c r="J113" s="23"/>
    </row>
    <row r="114" spans="1:10" s="17" customFormat="1" ht="63" customHeight="1" x14ac:dyDescent="0.2">
      <c r="A114" s="18">
        <v>3</v>
      </c>
      <c r="B114" s="24" t="s">
        <v>660</v>
      </c>
      <c r="C114" s="18">
        <v>90</v>
      </c>
      <c r="D114" s="18" t="s">
        <v>17</v>
      </c>
      <c r="E114" s="21"/>
      <c r="F114" s="140"/>
      <c r="G114" s="22">
        <f t="shared" si="16"/>
        <v>0</v>
      </c>
      <c r="H114" s="22">
        <f t="shared" si="14"/>
        <v>0</v>
      </c>
      <c r="I114" s="22">
        <f t="shared" si="15"/>
        <v>0</v>
      </c>
      <c r="J114" s="23"/>
    </row>
    <row r="115" spans="1:10" s="17" customFormat="1" ht="30" customHeight="1" x14ac:dyDescent="0.2">
      <c r="A115" s="18">
        <v>4</v>
      </c>
      <c r="B115" s="43" t="s">
        <v>331</v>
      </c>
      <c r="C115" s="18">
        <v>45</v>
      </c>
      <c r="D115" s="18" t="s">
        <v>17</v>
      </c>
      <c r="E115" s="21"/>
      <c r="F115" s="140"/>
      <c r="G115" s="22">
        <f t="shared" si="16"/>
        <v>0</v>
      </c>
      <c r="H115" s="22">
        <f t="shared" si="14"/>
        <v>0</v>
      </c>
      <c r="I115" s="22">
        <f t="shared" si="15"/>
        <v>0</v>
      </c>
      <c r="J115" s="23"/>
    </row>
    <row r="116" spans="1:10" s="17" customFormat="1" ht="30" customHeight="1" x14ac:dyDescent="0.2">
      <c r="A116" s="18">
        <v>5</v>
      </c>
      <c r="B116" s="43" t="s">
        <v>332</v>
      </c>
      <c r="C116" s="18">
        <v>20</v>
      </c>
      <c r="D116" s="18" t="s">
        <v>17</v>
      </c>
      <c r="E116" s="21"/>
      <c r="F116" s="140"/>
      <c r="G116" s="22">
        <f t="shared" si="16"/>
        <v>0</v>
      </c>
      <c r="H116" s="22">
        <f t="shared" si="14"/>
        <v>0</v>
      </c>
      <c r="I116" s="22">
        <f t="shared" si="15"/>
        <v>0</v>
      </c>
      <c r="J116" s="23"/>
    </row>
    <row r="117" spans="1:10" s="17" customFormat="1" ht="30" customHeight="1" x14ac:dyDescent="0.2">
      <c r="A117" s="18">
        <v>6</v>
      </c>
      <c r="B117" s="43" t="s">
        <v>333</v>
      </c>
      <c r="C117" s="18">
        <v>5</v>
      </c>
      <c r="D117" s="18" t="s">
        <v>17</v>
      </c>
      <c r="E117" s="21"/>
      <c r="F117" s="140"/>
      <c r="G117" s="22">
        <f t="shared" si="16"/>
        <v>0</v>
      </c>
      <c r="H117" s="22">
        <f t="shared" si="14"/>
        <v>0</v>
      </c>
      <c r="I117" s="22">
        <f t="shared" si="15"/>
        <v>0</v>
      </c>
      <c r="J117" s="23"/>
    </row>
    <row r="118" spans="1:10" s="17" customFormat="1" ht="20.100000000000001" customHeight="1" x14ac:dyDescent="0.2">
      <c r="A118" s="24"/>
      <c r="B118" s="25" t="s">
        <v>428</v>
      </c>
      <c r="C118" s="26" t="s">
        <v>16</v>
      </c>
      <c r="D118" s="26" t="s">
        <v>16</v>
      </c>
      <c r="E118" s="26" t="s">
        <v>16</v>
      </c>
      <c r="F118" s="27" t="s">
        <v>16</v>
      </c>
      <c r="G118" s="28">
        <f>SUM(G112:G117)</f>
        <v>0</v>
      </c>
      <c r="H118" s="28">
        <f>SUM(H112:H117)</f>
        <v>0</v>
      </c>
      <c r="I118" s="28">
        <f>SUM(I112:I117)</f>
        <v>0</v>
      </c>
      <c r="J118" s="29">
        <f>SUM(J112:J117)</f>
        <v>0</v>
      </c>
    </row>
    <row r="119" spans="1:10" s="17" customFormat="1" ht="20.100000000000001" customHeight="1" x14ac:dyDescent="0.2">
      <c r="A119" s="243" t="s">
        <v>434</v>
      </c>
      <c r="B119" s="256"/>
      <c r="C119" s="243"/>
      <c r="D119" s="243"/>
      <c r="E119" s="243"/>
      <c r="F119" s="243"/>
      <c r="G119" s="243"/>
      <c r="H119" s="243"/>
      <c r="I119" s="243"/>
      <c r="J119" s="243"/>
    </row>
    <row r="120" spans="1:10" s="17" customFormat="1" ht="33.75" customHeight="1" x14ac:dyDescent="0.2">
      <c r="A120" s="103">
        <v>1</v>
      </c>
      <c r="B120" s="102" t="s">
        <v>334</v>
      </c>
      <c r="C120" s="135">
        <v>900</v>
      </c>
      <c r="D120" s="135" t="s">
        <v>17</v>
      </c>
      <c r="E120" s="44"/>
      <c r="F120" s="140"/>
      <c r="G120" s="22">
        <f>C120*ROUND(F120, 4)</f>
        <v>0</v>
      </c>
      <c r="H120" s="22">
        <f>G120*0.095</f>
        <v>0</v>
      </c>
      <c r="I120" s="22">
        <f>G120+H120</f>
        <v>0</v>
      </c>
      <c r="J120" s="144" t="s">
        <v>16</v>
      </c>
    </row>
    <row r="121" spans="1:10" s="3" customFormat="1" ht="20.100000000000001" customHeight="1" x14ac:dyDescent="0.2">
      <c r="A121" s="24"/>
      <c r="B121" s="116" t="s">
        <v>429</v>
      </c>
      <c r="C121" s="26" t="s">
        <v>16</v>
      </c>
      <c r="D121" s="26" t="s">
        <v>16</v>
      </c>
      <c r="E121" s="26" t="s">
        <v>16</v>
      </c>
      <c r="F121" s="27" t="s">
        <v>16</v>
      </c>
      <c r="G121" s="28">
        <f>SUM(G120:G120)</f>
        <v>0</v>
      </c>
      <c r="H121" s="28">
        <f>SUM(H120:H120)</f>
        <v>0</v>
      </c>
      <c r="I121" s="28">
        <f>SUM(I120:I120)</f>
        <v>0</v>
      </c>
      <c r="J121" s="144" t="s">
        <v>16</v>
      </c>
    </row>
    <row r="122" spans="1:10" s="3" customFormat="1" ht="13.5" customHeight="1" x14ac:dyDescent="0.2">
      <c r="A122" s="243" t="s">
        <v>388</v>
      </c>
      <c r="B122" s="243"/>
      <c r="C122" s="243"/>
      <c r="D122" s="243"/>
      <c r="E122" s="243"/>
      <c r="F122" s="243"/>
      <c r="G122" s="243"/>
      <c r="H122" s="243"/>
      <c r="I122" s="243"/>
      <c r="J122" s="243"/>
    </row>
    <row r="123" spans="1:10" s="3" customFormat="1" ht="30" customHeight="1" x14ac:dyDescent="0.2">
      <c r="A123" s="18">
        <v>1</v>
      </c>
      <c r="B123" s="128" t="s">
        <v>644</v>
      </c>
      <c r="C123" s="18">
        <v>90</v>
      </c>
      <c r="D123" s="18" t="s">
        <v>17</v>
      </c>
      <c r="E123" s="44"/>
      <c r="F123" s="140"/>
      <c r="G123" s="22">
        <f>C123*ROUND(F123, 4)</f>
        <v>0</v>
      </c>
      <c r="H123" s="22">
        <f t="shared" ref="H123:H128" si="17">G123*0.095</f>
        <v>0</v>
      </c>
      <c r="I123" s="22">
        <f t="shared" ref="I123:I128" si="18">G123+H123</f>
        <v>0</v>
      </c>
      <c r="J123" s="144" t="s">
        <v>16</v>
      </c>
    </row>
    <row r="124" spans="1:10" s="3" customFormat="1" ht="20.100000000000001" customHeight="1" x14ac:dyDescent="0.2">
      <c r="A124" s="18">
        <v>2</v>
      </c>
      <c r="B124" s="24" t="s">
        <v>86</v>
      </c>
      <c r="C124" s="68">
        <v>20</v>
      </c>
      <c r="D124" s="18" t="s">
        <v>17</v>
      </c>
      <c r="E124" s="44"/>
      <c r="F124" s="140"/>
      <c r="G124" s="22">
        <f t="shared" ref="G124:G128" si="19">C124*ROUND(F124, 4)</f>
        <v>0</v>
      </c>
      <c r="H124" s="22">
        <f t="shared" si="17"/>
        <v>0</v>
      </c>
      <c r="I124" s="22">
        <f t="shared" si="18"/>
        <v>0</v>
      </c>
      <c r="J124" s="144" t="s">
        <v>16</v>
      </c>
    </row>
    <row r="125" spans="1:10" s="3" customFormat="1" ht="20.100000000000001" customHeight="1" x14ac:dyDescent="0.2">
      <c r="A125" s="18">
        <v>3</v>
      </c>
      <c r="B125" s="24" t="s">
        <v>87</v>
      </c>
      <c r="C125" s="136">
        <v>450</v>
      </c>
      <c r="D125" s="18" t="s">
        <v>17</v>
      </c>
      <c r="E125" s="44"/>
      <c r="F125" s="140"/>
      <c r="G125" s="22">
        <f t="shared" ref="G125" si="20">C125*ROUND(F125, 4)</f>
        <v>0</v>
      </c>
      <c r="H125" s="22">
        <f t="shared" si="17"/>
        <v>0</v>
      </c>
      <c r="I125" s="22">
        <f t="shared" si="18"/>
        <v>0</v>
      </c>
      <c r="J125" s="144" t="s">
        <v>16</v>
      </c>
    </row>
    <row r="126" spans="1:10" s="3" customFormat="1" ht="39" customHeight="1" x14ac:dyDescent="0.2">
      <c r="A126" s="18">
        <v>4</v>
      </c>
      <c r="B126" s="24" t="s">
        <v>679</v>
      </c>
      <c r="C126" s="136">
        <v>1</v>
      </c>
      <c r="D126" s="18" t="s">
        <v>17</v>
      </c>
      <c r="E126" s="44"/>
      <c r="F126" s="140"/>
      <c r="G126" s="22">
        <f t="shared" si="19"/>
        <v>0</v>
      </c>
      <c r="H126" s="22">
        <f t="shared" si="17"/>
        <v>0</v>
      </c>
      <c r="I126" s="22">
        <f t="shared" si="18"/>
        <v>0</v>
      </c>
      <c r="J126" s="144" t="s">
        <v>16</v>
      </c>
    </row>
    <row r="127" spans="1:10" s="3" customFormat="1" ht="24" customHeight="1" x14ac:dyDescent="0.2">
      <c r="A127" s="18">
        <v>5</v>
      </c>
      <c r="B127" s="24" t="s">
        <v>587</v>
      </c>
      <c r="C127" s="136">
        <v>15</v>
      </c>
      <c r="D127" s="18" t="s">
        <v>588</v>
      </c>
      <c r="E127" s="44"/>
      <c r="F127" s="140"/>
      <c r="G127" s="22">
        <f t="shared" si="19"/>
        <v>0</v>
      </c>
      <c r="H127" s="22">
        <f t="shared" si="17"/>
        <v>0</v>
      </c>
      <c r="I127" s="22">
        <f t="shared" si="18"/>
        <v>0</v>
      </c>
      <c r="J127" s="144" t="s">
        <v>16</v>
      </c>
    </row>
    <row r="128" spans="1:10" s="3" customFormat="1" ht="24" customHeight="1" x14ac:dyDescent="0.2">
      <c r="A128" s="18">
        <v>6</v>
      </c>
      <c r="B128" s="24" t="s">
        <v>589</v>
      </c>
      <c r="C128" s="136">
        <v>15</v>
      </c>
      <c r="D128" s="18" t="s">
        <v>17</v>
      </c>
      <c r="E128" s="44"/>
      <c r="F128" s="140"/>
      <c r="G128" s="22">
        <f t="shared" si="19"/>
        <v>0</v>
      </c>
      <c r="H128" s="22">
        <f t="shared" si="17"/>
        <v>0</v>
      </c>
      <c r="I128" s="22">
        <f t="shared" si="18"/>
        <v>0</v>
      </c>
      <c r="J128" s="144" t="s">
        <v>16</v>
      </c>
    </row>
    <row r="129" spans="1:1022" s="3" customFormat="1" ht="20.100000000000001" customHeight="1" x14ac:dyDescent="0.2">
      <c r="A129" s="24"/>
      <c r="B129" s="25" t="s">
        <v>436</v>
      </c>
      <c r="C129" s="26">
        <f>SUM(C123:C128)</f>
        <v>591</v>
      </c>
      <c r="D129" s="26" t="s">
        <v>16</v>
      </c>
      <c r="E129" s="26" t="s">
        <v>16</v>
      </c>
      <c r="F129" s="27" t="s">
        <v>16</v>
      </c>
      <c r="G129" s="28">
        <f>SUM(G123:G128)</f>
        <v>0</v>
      </c>
      <c r="H129" s="28">
        <f>SUM(H123:H128)</f>
        <v>0</v>
      </c>
      <c r="I129" s="28">
        <f>SUM(I123:I128)</f>
        <v>0</v>
      </c>
      <c r="J129" s="144" t="s">
        <v>16</v>
      </c>
    </row>
    <row r="130" spans="1:1022" s="3" customFormat="1" ht="17.850000000000001" customHeight="1" x14ac:dyDescent="0.2">
      <c r="A130" s="58"/>
      <c r="B130" s="240" t="s">
        <v>568</v>
      </c>
      <c r="C130" s="252"/>
      <c r="D130" s="252"/>
      <c r="E130" s="252"/>
      <c r="F130" s="252"/>
      <c r="G130" s="252"/>
      <c r="H130" s="252"/>
      <c r="I130" s="252"/>
      <c r="J130" s="252"/>
    </row>
    <row r="131" spans="1:1022" s="3" customFormat="1" ht="15" customHeight="1" x14ac:dyDescent="0.2">
      <c r="A131" s="230" t="s">
        <v>18</v>
      </c>
      <c r="B131" s="230"/>
      <c r="C131" s="230"/>
      <c r="D131" s="230"/>
      <c r="E131" s="230"/>
      <c r="F131" s="230"/>
      <c r="G131" s="230"/>
      <c r="H131" s="230"/>
      <c r="I131" s="230"/>
      <c r="J131" s="230"/>
    </row>
    <row r="132" spans="1:1022" s="3" customFormat="1" ht="23.25" customHeight="1" x14ac:dyDescent="0.2">
      <c r="A132" s="213" t="s">
        <v>19</v>
      </c>
      <c r="B132" s="214"/>
      <c r="C132" s="214"/>
      <c r="D132" s="214"/>
      <c r="E132" s="214"/>
      <c r="F132" s="214"/>
      <c r="G132" s="214"/>
      <c r="H132" s="214"/>
      <c r="I132" s="214"/>
      <c r="J132" s="214"/>
    </row>
    <row r="133" spans="1:1022" ht="12.75" customHeight="1" x14ac:dyDescent="0.2">
      <c r="A133" s="77" t="s">
        <v>38</v>
      </c>
      <c r="B133"/>
      <c r="C133"/>
      <c r="D133"/>
      <c r="E133"/>
      <c r="F133"/>
      <c r="G133"/>
      <c r="H133"/>
      <c r="I133"/>
      <c r="J133"/>
      <c r="K133" s="70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N133" s="70"/>
      <c r="BO133" s="70"/>
      <c r="BP133" s="70"/>
      <c r="BQ133" s="70"/>
      <c r="BR133" s="70"/>
      <c r="BS133" s="70"/>
      <c r="BT133" s="70"/>
      <c r="BU133" s="70"/>
      <c r="BV133" s="70"/>
      <c r="BW133" s="70"/>
      <c r="BX133" s="70"/>
      <c r="BY133" s="70"/>
      <c r="BZ133" s="70"/>
      <c r="CA133" s="70"/>
      <c r="CB133" s="70"/>
      <c r="CC133" s="70"/>
      <c r="CD133" s="70"/>
      <c r="CE133" s="70"/>
      <c r="CF133" s="70"/>
      <c r="CG133" s="70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0"/>
      <c r="CV133" s="70"/>
      <c r="CW133" s="70"/>
      <c r="CX133" s="70"/>
      <c r="CY133" s="70"/>
      <c r="CZ133" s="70"/>
      <c r="DA133" s="70"/>
      <c r="DB133" s="70"/>
      <c r="DC133" s="70"/>
      <c r="DD133" s="70"/>
      <c r="DE133" s="70"/>
      <c r="DF133" s="70"/>
      <c r="DG133" s="70"/>
      <c r="DH133" s="70"/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  <c r="DT133" s="70"/>
      <c r="DU133" s="70"/>
      <c r="DV133" s="70"/>
      <c r="DW133" s="70"/>
      <c r="DX133" s="70"/>
      <c r="DY133" s="70"/>
      <c r="DZ133" s="70"/>
      <c r="EA133" s="70"/>
      <c r="EB133" s="70"/>
      <c r="EC133" s="70"/>
      <c r="ED133" s="70"/>
      <c r="EE133" s="70"/>
      <c r="EF133" s="70"/>
      <c r="EG133" s="70"/>
      <c r="EH133" s="70"/>
      <c r="EI133" s="70"/>
      <c r="EJ133" s="70"/>
      <c r="EK133" s="70"/>
      <c r="EL133" s="70"/>
      <c r="EM133" s="70"/>
      <c r="EN133" s="70"/>
      <c r="EO133" s="70"/>
      <c r="EP133" s="70"/>
      <c r="EQ133" s="70"/>
      <c r="ER133" s="70"/>
      <c r="ES133" s="70"/>
      <c r="ET133" s="70"/>
      <c r="EU133" s="70"/>
      <c r="EV133" s="70"/>
      <c r="EW133" s="70"/>
      <c r="EX133" s="70"/>
      <c r="EY133" s="70"/>
      <c r="EZ133" s="70"/>
      <c r="FA133" s="70"/>
      <c r="FB133" s="70"/>
      <c r="FC133" s="70"/>
      <c r="FD133" s="70"/>
      <c r="FE133" s="70"/>
      <c r="FF133" s="70"/>
      <c r="FG133" s="70"/>
      <c r="FH133" s="70"/>
      <c r="FI133" s="70"/>
      <c r="FJ133" s="70"/>
      <c r="FK133" s="70"/>
      <c r="FL133" s="70"/>
      <c r="FM133" s="70"/>
      <c r="FN133" s="70"/>
      <c r="FO133" s="70"/>
      <c r="FP133" s="70"/>
      <c r="FQ133" s="70"/>
      <c r="FR133" s="70"/>
      <c r="FS133" s="70"/>
      <c r="FT133" s="70"/>
      <c r="FU133" s="70"/>
      <c r="FV133" s="70"/>
      <c r="FW133" s="70"/>
      <c r="FX133" s="70"/>
      <c r="FY133" s="70"/>
      <c r="FZ133" s="70"/>
      <c r="GA133" s="70"/>
      <c r="GB133" s="70"/>
      <c r="GC133" s="70"/>
      <c r="GD133" s="70"/>
      <c r="GE133" s="70"/>
      <c r="GF133" s="70"/>
      <c r="GG133" s="70"/>
      <c r="GH133" s="70"/>
      <c r="GI133" s="70"/>
      <c r="GJ133" s="70"/>
      <c r="GK133" s="70"/>
      <c r="GL133" s="70"/>
      <c r="GM133" s="70"/>
      <c r="GN133" s="70"/>
      <c r="GO133" s="70"/>
      <c r="GP133" s="70"/>
      <c r="GQ133" s="70"/>
      <c r="GR133" s="70"/>
      <c r="GS133" s="70"/>
      <c r="GT133" s="70"/>
      <c r="GU133" s="70"/>
      <c r="GV133" s="70"/>
      <c r="GW133" s="70"/>
      <c r="GX133" s="70"/>
      <c r="GY133" s="70"/>
      <c r="GZ133" s="70"/>
      <c r="HA133" s="70"/>
      <c r="HB133" s="70"/>
      <c r="HC133" s="70"/>
      <c r="HD133" s="70"/>
      <c r="HE133" s="70"/>
      <c r="HF133" s="70"/>
      <c r="HG133" s="70"/>
      <c r="HH133" s="70"/>
      <c r="HI133" s="70"/>
      <c r="HJ133" s="70"/>
      <c r="HK133" s="70"/>
      <c r="HL133" s="70"/>
      <c r="HM133" s="70"/>
      <c r="HN133" s="70"/>
      <c r="HO133" s="70"/>
      <c r="HP133" s="70"/>
      <c r="HQ133" s="70"/>
      <c r="HR133" s="70"/>
      <c r="HS133" s="70"/>
      <c r="HT133" s="70"/>
      <c r="HU133" s="70"/>
      <c r="HV133" s="70"/>
      <c r="HW133" s="70"/>
      <c r="HX133" s="70"/>
      <c r="HY133" s="70"/>
      <c r="HZ133" s="70"/>
      <c r="IA133" s="70"/>
      <c r="IB133" s="70"/>
      <c r="IC133" s="70"/>
      <c r="ID133" s="70"/>
      <c r="IE133" s="70"/>
      <c r="IF133" s="70"/>
      <c r="IG133" s="70"/>
      <c r="IH133" s="70"/>
      <c r="II133" s="70"/>
      <c r="IJ133" s="70"/>
      <c r="IK133" s="70"/>
      <c r="IL133" s="70"/>
      <c r="IM133" s="70"/>
      <c r="IN133" s="70"/>
      <c r="IO133" s="70"/>
      <c r="IP133" s="70"/>
      <c r="IQ133" s="70"/>
      <c r="IR133" s="70"/>
      <c r="IS133" s="70"/>
      <c r="IT133" s="70"/>
      <c r="IU133" s="70"/>
      <c r="IV133" s="70"/>
      <c r="IW133" s="70"/>
      <c r="IX133" s="70"/>
      <c r="IY133" s="70"/>
      <c r="IZ133" s="70"/>
      <c r="JA133" s="70"/>
      <c r="JB133" s="70"/>
      <c r="JC133" s="70"/>
      <c r="JD133" s="70"/>
      <c r="JE133" s="70"/>
      <c r="JF133" s="70"/>
      <c r="JG133" s="70"/>
      <c r="JH133" s="70"/>
      <c r="JI133" s="70"/>
      <c r="JJ133" s="70"/>
      <c r="JK133" s="70"/>
      <c r="JL133" s="70"/>
      <c r="JM133" s="70"/>
      <c r="JN133" s="70"/>
      <c r="JO133" s="70"/>
      <c r="JP133" s="70"/>
      <c r="JQ133" s="70"/>
      <c r="JR133" s="70"/>
      <c r="JS133" s="70"/>
      <c r="JT133" s="70"/>
      <c r="JU133" s="70"/>
      <c r="JV133" s="70"/>
      <c r="JW133" s="70"/>
      <c r="JX133" s="70"/>
      <c r="JY133" s="70"/>
      <c r="JZ133" s="70"/>
      <c r="KA133" s="70"/>
      <c r="KB133" s="70"/>
      <c r="KC133" s="70"/>
      <c r="KD133" s="70"/>
      <c r="KE133" s="70"/>
      <c r="KF133" s="70"/>
      <c r="KG133" s="70"/>
      <c r="KH133" s="70"/>
      <c r="KI133" s="70"/>
      <c r="KJ133" s="70"/>
      <c r="KK133" s="70"/>
      <c r="KL133" s="70"/>
      <c r="KM133" s="70"/>
      <c r="KN133" s="70"/>
      <c r="KO133" s="70"/>
      <c r="KP133" s="70"/>
      <c r="KQ133" s="70"/>
      <c r="KR133" s="70"/>
      <c r="KS133" s="70"/>
      <c r="KT133" s="70"/>
      <c r="KU133" s="70"/>
      <c r="KV133" s="70"/>
      <c r="KW133" s="70"/>
      <c r="KX133" s="70"/>
      <c r="KY133" s="70"/>
      <c r="KZ133" s="70"/>
      <c r="LA133" s="70"/>
      <c r="LB133" s="70"/>
      <c r="LC133" s="70"/>
      <c r="LD133" s="70"/>
      <c r="LE133" s="70"/>
      <c r="LF133" s="70"/>
      <c r="LG133" s="70"/>
      <c r="LH133" s="70"/>
      <c r="LI133" s="70"/>
      <c r="LJ133" s="70"/>
      <c r="LK133" s="70"/>
      <c r="LL133" s="70"/>
      <c r="LM133" s="70"/>
      <c r="LN133" s="70"/>
      <c r="LO133" s="70"/>
      <c r="LP133" s="70"/>
      <c r="LQ133" s="70"/>
      <c r="LR133" s="70"/>
      <c r="LS133" s="70"/>
      <c r="LT133" s="70"/>
      <c r="LU133" s="70"/>
      <c r="LV133" s="70"/>
      <c r="LW133" s="70"/>
      <c r="LX133" s="70"/>
      <c r="LY133" s="70"/>
      <c r="LZ133" s="70"/>
      <c r="MA133" s="70"/>
      <c r="MB133" s="70"/>
      <c r="MC133" s="70"/>
      <c r="MD133" s="70"/>
      <c r="ME133" s="70"/>
      <c r="MF133" s="70"/>
      <c r="MG133" s="70"/>
      <c r="MH133" s="70"/>
      <c r="MI133" s="70"/>
      <c r="MJ133" s="70"/>
      <c r="MK133" s="70"/>
      <c r="ML133" s="70"/>
      <c r="MM133" s="70"/>
      <c r="MN133" s="70"/>
      <c r="MO133" s="70"/>
      <c r="MP133" s="70"/>
      <c r="MQ133" s="70"/>
      <c r="MR133" s="70"/>
      <c r="MS133" s="70"/>
      <c r="MT133" s="70"/>
      <c r="MU133" s="70"/>
      <c r="MV133" s="70"/>
      <c r="MW133" s="70"/>
      <c r="MX133" s="70"/>
      <c r="MY133" s="70"/>
      <c r="MZ133" s="70"/>
      <c r="NA133" s="70"/>
      <c r="NB133" s="70"/>
      <c r="NC133" s="70"/>
      <c r="ND133" s="70"/>
      <c r="NE133" s="70"/>
      <c r="NF133" s="70"/>
      <c r="NG133" s="70"/>
      <c r="NH133" s="70"/>
      <c r="NI133" s="70"/>
      <c r="NJ133" s="70"/>
      <c r="NK133" s="70"/>
      <c r="NL133" s="70"/>
      <c r="NM133" s="70"/>
      <c r="NN133" s="70"/>
      <c r="NO133" s="70"/>
      <c r="NP133" s="70"/>
      <c r="NQ133" s="70"/>
      <c r="NR133" s="70"/>
      <c r="NS133" s="70"/>
      <c r="NT133" s="70"/>
      <c r="NU133" s="70"/>
      <c r="NV133" s="70"/>
      <c r="NW133" s="70"/>
      <c r="NX133" s="70"/>
      <c r="NY133" s="70"/>
      <c r="NZ133" s="70"/>
      <c r="OA133" s="70"/>
      <c r="OB133" s="70"/>
      <c r="OC133" s="70"/>
      <c r="OD133" s="70"/>
      <c r="OE133" s="70"/>
      <c r="OF133" s="70"/>
      <c r="OG133" s="70"/>
      <c r="OH133" s="70"/>
      <c r="OI133" s="70"/>
      <c r="OJ133" s="70"/>
      <c r="OK133" s="70"/>
      <c r="OL133" s="70"/>
      <c r="OM133" s="70"/>
      <c r="ON133" s="70"/>
      <c r="OO133" s="70"/>
      <c r="OP133" s="70"/>
      <c r="OQ133" s="70"/>
      <c r="OR133" s="70"/>
      <c r="OS133" s="70"/>
      <c r="OT133" s="70"/>
      <c r="OU133" s="70"/>
      <c r="OV133" s="70"/>
      <c r="OW133" s="70"/>
      <c r="OX133" s="70"/>
      <c r="OY133" s="70"/>
      <c r="OZ133" s="70"/>
      <c r="PA133" s="70"/>
      <c r="PB133" s="70"/>
      <c r="PC133" s="70"/>
      <c r="PD133" s="70"/>
      <c r="PE133" s="70"/>
      <c r="PF133" s="70"/>
      <c r="PG133" s="70"/>
      <c r="PH133" s="70"/>
      <c r="PI133" s="70"/>
      <c r="PJ133" s="70"/>
      <c r="PK133" s="70"/>
      <c r="PL133" s="70"/>
      <c r="PM133" s="70"/>
      <c r="PN133" s="70"/>
      <c r="PO133" s="70"/>
      <c r="PP133" s="70"/>
      <c r="PQ133" s="70"/>
      <c r="PR133" s="70"/>
      <c r="PS133" s="70"/>
      <c r="PT133" s="70"/>
      <c r="PU133" s="70"/>
      <c r="PV133" s="70"/>
      <c r="PW133" s="70"/>
      <c r="PX133" s="70"/>
      <c r="PY133" s="70"/>
      <c r="PZ133" s="70"/>
      <c r="QA133" s="70"/>
      <c r="QB133" s="70"/>
      <c r="QC133" s="70"/>
      <c r="QD133" s="70"/>
      <c r="QE133" s="70"/>
      <c r="QF133" s="70"/>
      <c r="QG133" s="70"/>
      <c r="QH133" s="70"/>
      <c r="QI133" s="70"/>
      <c r="QJ133" s="70"/>
      <c r="QK133" s="70"/>
      <c r="QL133" s="70"/>
      <c r="QM133" s="70"/>
      <c r="QN133" s="70"/>
      <c r="QO133" s="70"/>
      <c r="QP133" s="70"/>
      <c r="QQ133" s="70"/>
      <c r="QR133" s="70"/>
      <c r="QS133" s="70"/>
      <c r="QT133" s="70"/>
      <c r="QU133" s="70"/>
      <c r="QV133" s="70"/>
      <c r="QW133" s="70"/>
      <c r="QX133" s="70"/>
      <c r="QY133" s="70"/>
      <c r="QZ133" s="70"/>
      <c r="RA133" s="70"/>
      <c r="RB133" s="70"/>
      <c r="RC133" s="70"/>
      <c r="RD133" s="70"/>
      <c r="RE133" s="70"/>
      <c r="RF133" s="70"/>
      <c r="RG133" s="70"/>
      <c r="RH133" s="70"/>
      <c r="RI133" s="70"/>
      <c r="RJ133" s="70"/>
      <c r="RK133" s="70"/>
      <c r="RL133" s="70"/>
      <c r="RM133" s="70"/>
      <c r="RN133" s="70"/>
      <c r="RO133" s="70"/>
      <c r="RP133" s="70"/>
      <c r="RQ133" s="70"/>
      <c r="RR133" s="70"/>
      <c r="RS133" s="70"/>
      <c r="RT133" s="70"/>
      <c r="RU133" s="70"/>
      <c r="RV133" s="70"/>
      <c r="RW133" s="70"/>
      <c r="RX133" s="70"/>
      <c r="RY133" s="70"/>
      <c r="RZ133" s="70"/>
      <c r="SA133" s="70"/>
      <c r="SB133" s="70"/>
      <c r="SC133" s="70"/>
      <c r="SD133" s="70"/>
      <c r="SE133" s="70"/>
      <c r="SF133" s="70"/>
      <c r="SG133" s="70"/>
      <c r="SH133" s="70"/>
      <c r="SI133" s="70"/>
      <c r="SJ133" s="70"/>
      <c r="SK133" s="70"/>
      <c r="SL133" s="70"/>
      <c r="SM133" s="70"/>
      <c r="SN133" s="70"/>
      <c r="SO133" s="70"/>
      <c r="SP133" s="70"/>
      <c r="SQ133" s="70"/>
      <c r="SR133" s="70"/>
      <c r="SS133" s="70"/>
      <c r="ST133" s="70"/>
      <c r="SU133" s="70"/>
      <c r="SV133" s="70"/>
      <c r="SW133" s="70"/>
      <c r="SX133" s="70"/>
      <c r="SY133" s="70"/>
      <c r="SZ133" s="70"/>
      <c r="TA133" s="70"/>
      <c r="TB133" s="70"/>
      <c r="TC133" s="70"/>
      <c r="TD133" s="70"/>
      <c r="TE133" s="70"/>
      <c r="TF133" s="70"/>
      <c r="TG133" s="70"/>
      <c r="TH133" s="70"/>
      <c r="TI133" s="70"/>
      <c r="TJ133" s="70"/>
      <c r="TK133" s="70"/>
      <c r="TL133" s="70"/>
      <c r="TM133" s="70"/>
      <c r="TN133" s="70"/>
      <c r="TO133" s="70"/>
      <c r="TP133" s="70"/>
      <c r="TQ133" s="70"/>
      <c r="TR133" s="70"/>
      <c r="TS133" s="70"/>
      <c r="TT133" s="70"/>
      <c r="TU133" s="70"/>
      <c r="TV133" s="70"/>
      <c r="TW133" s="70"/>
      <c r="TX133" s="70"/>
      <c r="TY133" s="70"/>
      <c r="TZ133" s="70"/>
      <c r="UA133" s="70"/>
      <c r="UB133" s="70"/>
      <c r="UC133" s="70"/>
      <c r="UD133" s="70"/>
      <c r="UE133" s="70"/>
      <c r="UF133" s="70"/>
      <c r="UG133" s="70"/>
      <c r="UH133" s="70"/>
      <c r="UI133" s="70"/>
      <c r="UJ133" s="70"/>
      <c r="UK133" s="70"/>
      <c r="UL133" s="70"/>
      <c r="UM133" s="70"/>
      <c r="UN133" s="70"/>
      <c r="UO133" s="70"/>
      <c r="UP133" s="70"/>
      <c r="UQ133" s="70"/>
      <c r="UR133" s="70"/>
      <c r="US133" s="70"/>
      <c r="UT133" s="70"/>
      <c r="UU133" s="70"/>
      <c r="UV133" s="70"/>
      <c r="UW133" s="70"/>
      <c r="UX133" s="70"/>
      <c r="UY133" s="70"/>
      <c r="UZ133" s="70"/>
      <c r="VA133" s="70"/>
      <c r="VB133" s="70"/>
      <c r="VC133" s="70"/>
      <c r="VD133" s="70"/>
      <c r="VE133" s="70"/>
      <c r="VF133" s="70"/>
      <c r="VG133" s="70"/>
      <c r="VH133" s="70"/>
      <c r="VI133" s="70"/>
      <c r="VJ133" s="70"/>
      <c r="VK133" s="70"/>
      <c r="VL133" s="70"/>
      <c r="VM133" s="70"/>
      <c r="VN133" s="70"/>
      <c r="VO133" s="70"/>
      <c r="VP133" s="70"/>
      <c r="VQ133" s="70"/>
      <c r="VR133" s="70"/>
      <c r="VS133" s="70"/>
      <c r="VT133" s="70"/>
      <c r="VU133" s="70"/>
      <c r="VV133" s="70"/>
      <c r="VW133" s="70"/>
      <c r="VX133" s="70"/>
      <c r="VY133" s="70"/>
      <c r="VZ133" s="70"/>
      <c r="WA133" s="70"/>
      <c r="WB133" s="70"/>
      <c r="WC133" s="70"/>
      <c r="WD133" s="70"/>
      <c r="WE133" s="70"/>
      <c r="WF133" s="70"/>
      <c r="WG133" s="70"/>
      <c r="WH133" s="70"/>
      <c r="WI133" s="70"/>
      <c r="WJ133" s="70"/>
      <c r="WK133" s="70"/>
      <c r="WL133" s="70"/>
      <c r="WM133" s="70"/>
      <c r="WN133" s="70"/>
      <c r="WO133" s="70"/>
      <c r="WP133" s="70"/>
      <c r="WQ133" s="70"/>
      <c r="WR133" s="70"/>
      <c r="WS133" s="70"/>
      <c r="WT133" s="70"/>
      <c r="WU133" s="70"/>
      <c r="WV133" s="70"/>
      <c r="WW133" s="70"/>
      <c r="WX133" s="70"/>
      <c r="WY133" s="70"/>
      <c r="WZ133" s="70"/>
      <c r="XA133" s="70"/>
      <c r="XB133" s="70"/>
      <c r="XC133" s="70"/>
      <c r="XD133" s="70"/>
      <c r="XE133" s="70"/>
      <c r="XF133" s="70"/>
      <c r="XG133" s="70"/>
      <c r="XH133" s="70"/>
      <c r="XI133" s="70"/>
      <c r="XJ133" s="70"/>
      <c r="XK133" s="70"/>
      <c r="XL133" s="70"/>
      <c r="XM133" s="70"/>
      <c r="XN133" s="70"/>
      <c r="XO133" s="70"/>
      <c r="XP133" s="70"/>
      <c r="XQ133" s="70"/>
      <c r="XR133" s="70"/>
      <c r="XS133" s="70"/>
      <c r="XT133" s="70"/>
      <c r="XU133" s="70"/>
      <c r="XV133" s="70"/>
      <c r="XW133" s="70"/>
      <c r="XX133" s="70"/>
      <c r="XY133" s="70"/>
      <c r="XZ133" s="70"/>
      <c r="YA133" s="70"/>
      <c r="YB133" s="70"/>
      <c r="YC133" s="70"/>
      <c r="YD133" s="70"/>
      <c r="YE133" s="70"/>
      <c r="YF133" s="70"/>
      <c r="YG133" s="70"/>
      <c r="YH133" s="70"/>
      <c r="YI133" s="70"/>
      <c r="YJ133" s="70"/>
      <c r="YK133" s="70"/>
      <c r="YL133" s="70"/>
      <c r="YM133" s="70"/>
      <c r="YN133" s="70"/>
      <c r="YO133" s="70"/>
      <c r="YP133" s="70"/>
      <c r="YQ133" s="70"/>
      <c r="YR133" s="70"/>
      <c r="YS133" s="70"/>
      <c r="YT133" s="70"/>
      <c r="YU133" s="70"/>
      <c r="YV133" s="70"/>
      <c r="YW133" s="70"/>
      <c r="YX133" s="70"/>
      <c r="YY133" s="70"/>
      <c r="YZ133" s="70"/>
      <c r="ZA133" s="70"/>
      <c r="ZB133" s="70"/>
      <c r="ZC133" s="70"/>
      <c r="ZD133" s="70"/>
      <c r="ZE133" s="70"/>
      <c r="ZF133" s="70"/>
      <c r="ZG133" s="70"/>
      <c r="ZH133" s="70"/>
      <c r="ZI133" s="70"/>
      <c r="ZJ133" s="70"/>
      <c r="ZK133" s="70"/>
      <c r="ZL133" s="70"/>
      <c r="ZM133" s="70"/>
      <c r="ZN133" s="70"/>
      <c r="ZO133" s="70"/>
      <c r="ZP133" s="70"/>
      <c r="ZQ133" s="70"/>
      <c r="ZR133" s="70"/>
      <c r="ZS133" s="70"/>
      <c r="ZT133" s="70"/>
      <c r="ZU133" s="70"/>
      <c r="ZV133" s="70"/>
      <c r="ZW133" s="70"/>
      <c r="ZX133" s="70"/>
      <c r="ZY133" s="70"/>
      <c r="ZZ133" s="70"/>
      <c r="AAA133" s="70"/>
      <c r="AAB133" s="70"/>
      <c r="AAC133" s="70"/>
      <c r="AAD133" s="70"/>
      <c r="AAE133" s="70"/>
      <c r="AAF133" s="70"/>
      <c r="AAG133" s="70"/>
      <c r="AAH133" s="70"/>
      <c r="AAI133" s="70"/>
      <c r="AAJ133" s="70"/>
      <c r="AAK133" s="70"/>
      <c r="AAL133" s="70"/>
      <c r="AAM133" s="70"/>
      <c r="AAN133" s="70"/>
      <c r="AAO133" s="70"/>
      <c r="AAP133" s="70"/>
      <c r="AAQ133" s="70"/>
      <c r="AAR133" s="70"/>
      <c r="AAS133" s="70"/>
      <c r="AAT133" s="70"/>
      <c r="AAU133" s="70"/>
      <c r="AAV133" s="70"/>
      <c r="AAW133" s="70"/>
      <c r="AAX133" s="70"/>
      <c r="AAY133" s="70"/>
      <c r="AAZ133" s="70"/>
      <c r="ABA133" s="70"/>
      <c r="ABB133" s="70"/>
      <c r="ABC133" s="70"/>
      <c r="ABD133" s="70"/>
      <c r="ABE133" s="70"/>
      <c r="ABF133" s="70"/>
      <c r="ABG133" s="70"/>
      <c r="ABH133" s="70"/>
      <c r="ABI133" s="70"/>
      <c r="ABJ133" s="70"/>
      <c r="ABK133" s="70"/>
      <c r="ABL133" s="70"/>
      <c r="ABM133" s="70"/>
      <c r="ABN133" s="70"/>
      <c r="ABO133" s="70"/>
      <c r="ABP133" s="70"/>
      <c r="ABQ133" s="70"/>
      <c r="ABR133" s="70"/>
      <c r="ABS133" s="70"/>
      <c r="ABT133" s="70"/>
      <c r="ABU133" s="70"/>
      <c r="ABV133" s="70"/>
      <c r="ABW133" s="70"/>
      <c r="ABX133" s="70"/>
      <c r="ABY133" s="70"/>
      <c r="ABZ133" s="70"/>
      <c r="ACA133" s="70"/>
      <c r="ACB133" s="70"/>
      <c r="ACC133" s="70"/>
      <c r="ACD133" s="70"/>
      <c r="ACE133" s="70"/>
      <c r="ACF133" s="70"/>
      <c r="ACG133" s="70"/>
      <c r="ACH133" s="70"/>
      <c r="ACI133" s="70"/>
      <c r="ACJ133" s="70"/>
      <c r="ACK133" s="70"/>
      <c r="ACL133" s="70"/>
      <c r="ACM133" s="70"/>
      <c r="ACN133" s="70"/>
      <c r="ACO133" s="70"/>
      <c r="ACP133" s="70"/>
      <c r="ACQ133" s="70"/>
      <c r="ACR133" s="70"/>
      <c r="ACS133" s="70"/>
      <c r="ACT133" s="70"/>
      <c r="ACU133" s="70"/>
      <c r="ACV133" s="70"/>
      <c r="ACW133" s="70"/>
      <c r="ACX133" s="70"/>
      <c r="ACY133" s="70"/>
      <c r="ACZ133" s="70"/>
      <c r="ADA133" s="70"/>
      <c r="ADB133" s="70"/>
      <c r="ADC133" s="70"/>
      <c r="ADD133" s="70"/>
      <c r="ADE133" s="70"/>
      <c r="ADF133" s="70"/>
      <c r="ADG133" s="70"/>
      <c r="ADH133" s="70"/>
      <c r="ADI133" s="70"/>
      <c r="ADJ133" s="70"/>
      <c r="ADK133" s="70"/>
      <c r="ADL133" s="70"/>
      <c r="ADM133" s="70"/>
      <c r="ADN133" s="70"/>
      <c r="ADO133" s="70"/>
      <c r="ADP133" s="70"/>
      <c r="ADQ133" s="70"/>
      <c r="ADR133" s="70"/>
      <c r="ADS133" s="70"/>
      <c r="ADT133" s="70"/>
      <c r="ADU133" s="70"/>
      <c r="ADV133" s="70"/>
      <c r="ADW133" s="70"/>
      <c r="ADX133" s="70"/>
      <c r="ADY133" s="70"/>
      <c r="ADZ133" s="70"/>
      <c r="AEA133" s="70"/>
      <c r="AEB133" s="70"/>
      <c r="AEC133" s="70"/>
      <c r="AED133" s="70"/>
      <c r="AEE133" s="70"/>
      <c r="AEF133" s="70"/>
      <c r="AEG133" s="70"/>
      <c r="AEH133" s="70"/>
      <c r="AEI133" s="70"/>
      <c r="AEJ133" s="70"/>
      <c r="AEK133" s="70"/>
      <c r="AEL133" s="70"/>
      <c r="AEM133" s="70"/>
      <c r="AEN133" s="70"/>
      <c r="AEO133" s="70"/>
      <c r="AEP133" s="70"/>
      <c r="AEQ133" s="70"/>
      <c r="AER133" s="70"/>
      <c r="AES133" s="70"/>
      <c r="AET133" s="70"/>
      <c r="AEU133" s="70"/>
      <c r="AEV133" s="70"/>
      <c r="AEW133" s="70"/>
      <c r="AEX133" s="70"/>
      <c r="AEY133" s="70"/>
      <c r="AEZ133" s="70"/>
      <c r="AFA133" s="70"/>
      <c r="AFB133" s="70"/>
      <c r="AFC133" s="70"/>
      <c r="AFD133" s="70"/>
      <c r="AFE133" s="70"/>
      <c r="AFF133" s="70"/>
      <c r="AFG133" s="70"/>
      <c r="AFH133" s="70"/>
      <c r="AFI133" s="70"/>
      <c r="AFJ133" s="70"/>
      <c r="AFK133" s="70"/>
      <c r="AFL133" s="70"/>
      <c r="AFM133" s="70"/>
      <c r="AFN133" s="70"/>
      <c r="AFO133" s="70"/>
      <c r="AFP133" s="70"/>
      <c r="AFQ133" s="70"/>
      <c r="AFR133" s="70"/>
      <c r="AFS133" s="70"/>
      <c r="AFT133" s="70"/>
      <c r="AFU133" s="70"/>
      <c r="AFV133" s="70"/>
      <c r="AFW133" s="70"/>
      <c r="AFX133" s="70"/>
      <c r="AFY133" s="70"/>
      <c r="AFZ133" s="70"/>
      <c r="AGA133" s="70"/>
      <c r="AGB133" s="70"/>
      <c r="AGC133" s="70"/>
      <c r="AGD133" s="70"/>
      <c r="AGE133" s="70"/>
      <c r="AGF133" s="70"/>
      <c r="AGG133" s="70"/>
      <c r="AGH133" s="70"/>
      <c r="AGI133" s="70"/>
      <c r="AGJ133" s="70"/>
      <c r="AGK133" s="70"/>
      <c r="AGL133" s="70"/>
      <c r="AGM133" s="70"/>
      <c r="AGN133" s="70"/>
      <c r="AGO133" s="70"/>
      <c r="AGP133" s="70"/>
      <c r="AGQ133" s="70"/>
      <c r="AGR133" s="70"/>
      <c r="AGS133" s="70"/>
      <c r="AGT133" s="70"/>
      <c r="AGU133" s="70"/>
      <c r="AGV133" s="70"/>
      <c r="AGW133" s="70"/>
      <c r="AGX133" s="70"/>
      <c r="AGY133" s="70"/>
      <c r="AGZ133" s="70"/>
      <c r="AHA133" s="70"/>
      <c r="AHB133" s="70"/>
      <c r="AHC133" s="70"/>
      <c r="AHD133" s="70"/>
      <c r="AHE133" s="70"/>
      <c r="AHF133" s="70"/>
      <c r="AHG133" s="70"/>
      <c r="AHH133" s="70"/>
      <c r="AHI133" s="70"/>
      <c r="AHJ133" s="70"/>
      <c r="AHK133" s="70"/>
      <c r="AHL133" s="70"/>
      <c r="AHM133" s="70"/>
      <c r="AHN133" s="70"/>
      <c r="AHO133" s="70"/>
      <c r="AHP133" s="70"/>
      <c r="AHQ133" s="70"/>
      <c r="AHR133" s="70"/>
      <c r="AHS133" s="70"/>
      <c r="AHT133" s="70"/>
      <c r="AHU133" s="70"/>
      <c r="AHV133" s="70"/>
      <c r="AHW133" s="70"/>
      <c r="AHX133" s="70"/>
      <c r="AHY133" s="70"/>
      <c r="AHZ133" s="70"/>
      <c r="AIA133" s="70"/>
      <c r="AIB133" s="70"/>
      <c r="AIC133" s="70"/>
      <c r="AID133" s="70"/>
      <c r="AIE133" s="70"/>
      <c r="AIF133" s="70"/>
      <c r="AIG133" s="70"/>
      <c r="AIH133" s="70"/>
      <c r="AII133" s="70"/>
      <c r="AIJ133" s="70"/>
      <c r="AIK133" s="70"/>
      <c r="AIL133" s="70"/>
      <c r="AIM133" s="70"/>
      <c r="AIN133" s="70"/>
      <c r="AIO133" s="70"/>
      <c r="AIP133" s="70"/>
      <c r="AIQ133" s="70"/>
      <c r="AIR133" s="70"/>
      <c r="AIS133" s="70"/>
      <c r="AIT133" s="70"/>
      <c r="AIU133" s="70"/>
      <c r="AIV133" s="70"/>
      <c r="AIW133" s="70"/>
      <c r="AIX133" s="70"/>
      <c r="AIY133" s="70"/>
      <c r="AIZ133" s="70"/>
      <c r="AJA133" s="70"/>
      <c r="AJB133" s="70"/>
      <c r="AJC133" s="70"/>
      <c r="AJD133" s="70"/>
      <c r="AJE133" s="70"/>
      <c r="AJF133" s="70"/>
      <c r="AJG133" s="70"/>
      <c r="AJH133" s="70"/>
      <c r="AJI133" s="70"/>
      <c r="AJJ133" s="70"/>
      <c r="AJK133" s="70"/>
      <c r="AJL133" s="70"/>
      <c r="AJM133" s="70"/>
      <c r="AJN133" s="70"/>
      <c r="AJO133" s="70"/>
      <c r="AJP133" s="70"/>
      <c r="AJQ133" s="70"/>
      <c r="AJR133" s="70"/>
      <c r="AJS133" s="70"/>
      <c r="AJT133" s="70"/>
      <c r="AJU133" s="70"/>
      <c r="AJV133" s="70"/>
      <c r="AJW133" s="70"/>
      <c r="AJX133" s="70"/>
      <c r="AJY133" s="70"/>
      <c r="AJZ133" s="70"/>
      <c r="AKA133" s="70"/>
      <c r="AKB133" s="70"/>
      <c r="AKC133" s="70"/>
      <c r="AKD133" s="70"/>
      <c r="AKE133" s="70"/>
      <c r="AKF133" s="70"/>
      <c r="AKG133" s="70"/>
      <c r="AKH133" s="70"/>
      <c r="AKI133" s="70"/>
      <c r="AKJ133" s="70"/>
      <c r="AKK133" s="70"/>
      <c r="AKL133" s="70"/>
      <c r="AKM133" s="70"/>
      <c r="AKN133" s="70"/>
      <c r="AKO133" s="70"/>
      <c r="AKP133" s="70"/>
      <c r="AKQ133" s="70"/>
      <c r="AKR133" s="70"/>
      <c r="AKS133" s="70"/>
      <c r="AKT133" s="70"/>
      <c r="AKU133" s="70"/>
      <c r="AKV133" s="70"/>
      <c r="AKW133" s="70"/>
      <c r="AKX133" s="70"/>
      <c r="AKY133" s="70"/>
      <c r="AKZ133" s="70"/>
      <c r="ALA133" s="70"/>
      <c r="ALB133" s="70"/>
      <c r="ALC133" s="70"/>
      <c r="ALD133" s="70"/>
      <c r="ALE133" s="70"/>
      <c r="ALF133" s="70"/>
      <c r="ALG133" s="70"/>
      <c r="ALH133" s="70"/>
      <c r="ALI133" s="70"/>
      <c r="ALJ133" s="70"/>
      <c r="ALK133" s="70"/>
      <c r="ALL133" s="70"/>
      <c r="ALM133" s="70"/>
      <c r="ALN133" s="70"/>
      <c r="ALO133" s="70"/>
      <c r="ALP133" s="70"/>
      <c r="ALQ133" s="70"/>
      <c r="ALR133" s="70"/>
      <c r="ALS133" s="70"/>
      <c r="ALT133" s="70"/>
      <c r="ALU133" s="70"/>
      <c r="ALV133" s="70"/>
      <c r="ALW133" s="70"/>
      <c r="ALX133" s="70"/>
      <c r="ALY133" s="70"/>
      <c r="ALZ133" s="70"/>
      <c r="AMA133" s="70"/>
      <c r="AMB133" s="70"/>
      <c r="AMC133" s="70"/>
      <c r="AMD133" s="70"/>
      <c r="AME133" s="70"/>
      <c r="AMF133" s="70"/>
      <c r="AMG133" s="70"/>
      <c r="AMH133" s="70"/>
    </row>
    <row r="134" spans="1:1022" s="35" customFormat="1" ht="12.75" customHeight="1" x14ac:dyDescent="0.2">
      <c r="A134" s="213" t="s">
        <v>45</v>
      </c>
      <c r="B134" s="213"/>
      <c r="C134" s="213"/>
      <c r="D134" s="213"/>
      <c r="E134" s="213"/>
      <c r="F134" s="213"/>
      <c r="G134" s="213"/>
      <c r="H134" s="213"/>
      <c r="I134" s="213"/>
      <c r="J134" s="213"/>
    </row>
    <row r="135" spans="1:1022" s="35" customFormat="1" ht="27" customHeight="1" x14ac:dyDescent="0.2">
      <c r="A135" s="213" t="s">
        <v>432</v>
      </c>
      <c r="B135" s="213"/>
      <c r="C135" s="213"/>
      <c r="D135" s="213"/>
      <c r="E135" s="213"/>
      <c r="F135" s="213"/>
      <c r="G135" s="213"/>
      <c r="H135" s="213"/>
      <c r="I135" s="213"/>
      <c r="J135" s="213"/>
    </row>
    <row r="136" spans="1:1022" ht="15" customHeight="1" x14ac:dyDescent="0.2">
      <c r="A136" s="77" t="s">
        <v>40</v>
      </c>
      <c r="B136" s="78"/>
      <c r="C136" s="78"/>
      <c r="D136" s="78"/>
      <c r="E136" s="78"/>
      <c r="F136" s="78"/>
      <c r="G136" s="78"/>
      <c r="H136" s="78"/>
      <c r="I136" s="78"/>
      <c r="J136" s="78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  <c r="CH136" s="71"/>
      <c r="CI136" s="71"/>
      <c r="CJ136" s="71"/>
      <c r="CK136" s="71"/>
      <c r="CL136" s="71"/>
      <c r="CM136" s="71"/>
      <c r="CN136" s="71"/>
      <c r="CO136" s="71"/>
      <c r="CP136" s="71"/>
      <c r="CQ136" s="71"/>
      <c r="CR136" s="71"/>
      <c r="CS136" s="71"/>
      <c r="CT136" s="71"/>
      <c r="CU136" s="71"/>
      <c r="CV136" s="71"/>
      <c r="CW136" s="71"/>
      <c r="CX136" s="71"/>
      <c r="CY136" s="71"/>
      <c r="CZ136" s="71"/>
      <c r="DA136" s="71"/>
      <c r="DB136" s="71"/>
      <c r="DC136" s="71"/>
      <c r="DD136" s="71"/>
      <c r="DE136" s="71"/>
      <c r="DF136" s="71"/>
      <c r="DG136" s="71"/>
      <c r="DH136" s="71"/>
      <c r="DI136" s="71"/>
      <c r="DJ136" s="71"/>
      <c r="DK136" s="71"/>
      <c r="DL136" s="71"/>
      <c r="DM136" s="71"/>
      <c r="DN136" s="71"/>
      <c r="DO136" s="71"/>
      <c r="DP136" s="71"/>
      <c r="DQ136" s="71"/>
      <c r="DR136" s="71"/>
      <c r="DS136" s="71"/>
      <c r="DT136" s="71"/>
      <c r="DU136" s="71"/>
      <c r="DV136" s="71"/>
      <c r="DW136" s="71"/>
      <c r="DX136" s="71"/>
      <c r="DY136" s="71"/>
      <c r="DZ136" s="71"/>
      <c r="EA136" s="71"/>
      <c r="EB136" s="71"/>
      <c r="EC136" s="71"/>
      <c r="ED136" s="71"/>
      <c r="EE136" s="71"/>
      <c r="EF136" s="71"/>
      <c r="EG136" s="71"/>
      <c r="EH136" s="71"/>
      <c r="EI136" s="71"/>
      <c r="EJ136" s="71"/>
      <c r="EK136" s="71"/>
      <c r="EL136" s="71"/>
      <c r="EM136" s="71"/>
      <c r="EN136" s="71"/>
      <c r="EO136" s="71"/>
      <c r="EP136" s="71"/>
      <c r="EQ136" s="71"/>
      <c r="ER136" s="71"/>
      <c r="ES136" s="71"/>
      <c r="ET136" s="71"/>
      <c r="EU136" s="71"/>
      <c r="EV136" s="71"/>
      <c r="EW136" s="71"/>
      <c r="EX136" s="71"/>
      <c r="EY136" s="71"/>
      <c r="EZ136" s="71"/>
      <c r="FA136" s="71"/>
      <c r="FB136" s="71"/>
      <c r="FC136" s="71"/>
      <c r="FD136" s="71"/>
      <c r="FE136" s="71"/>
      <c r="FF136" s="71"/>
      <c r="FG136" s="71"/>
      <c r="FH136" s="71"/>
      <c r="FI136" s="71"/>
      <c r="FJ136" s="71"/>
      <c r="FK136" s="71"/>
      <c r="FL136" s="71"/>
      <c r="FM136" s="71"/>
      <c r="FN136" s="71"/>
      <c r="FO136" s="71"/>
      <c r="FP136" s="71"/>
      <c r="FQ136" s="71"/>
      <c r="FR136" s="71"/>
      <c r="FS136" s="71"/>
      <c r="FT136" s="71"/>
      <c r="FU136" s="71"/>
      <c r="FV136" s="71"/>
      <c r="FW136" s="71"/>
      <c r="FX136" s="71"/>
      <c r="FY136" s="71"/>
      <c r="FZ136" s="71"/>
      <c r="GA136" s="71"/>
      <c r="GB136" s="71"/>
      <c r="GC136" s="71"/>
      <c r="GD136" s="71"/>
      <c r="GE136" s="71"/>
      <c r="GF136" s="71"/>
      <c r="GG136" s="71"/>
      <c r="GH136" s="71"/>
      <c r="GI136" s="71"/>
      <c r="GJ136" s="71"/>
      <c r="GK136" s="71"/>
      <c r="GL136" s="71"/>
      <c r="GM136" s="71"/>
      <c r="GN136" s="71"/>
      <c r="GO136" s="71"/>
      <c r="GP136" s="71"/>
      <c r="GQ136" s="71"/>
      <c r="GR136" s="71"/>
      <c r="GS136" s="71"/>
      <c r="GT136" s="71"/>
      <c r="GU136" s="71"/>
      <c r="GV136" s="71"/>
      <c r="GW136" s="71"/>
      <c r="GX136" s="71"/>
      <c r="GY136" s="71"/>
      <c r="GZ136" s="71"/>
      <c r="HA136" s="71"/>
      <c r="HB136" s="71"/>
      <c r="HC136" s="71"/>
      <c r="HD136" s="71"/>
      <c r="HE136" s="71"/>
      <c r="HF136" s="71"/>
      <c r="HG136" s="71"/>
      <c r="HH136" s="71"/>
      <c r="HI136" s="71"/>
      <c r="HJ136" s="71"/>
      <c r="HK136" s="71"/>
      <c r="HL136" s="71"/>
      <c r="HM136" s="71"/>
      <c r="HN136" s="71"/>
      <c r="HO136" s="71"/>
      <c r="HP136" s="71"/>
      <c r="HQ136" s="71"/>
      <c r="HR136" s="71"/>
      <c r="HS136" s="71"/>
      <c r="HT136" s="71"/>
      <c r="HU136" s="71"/>
      <c r="HV136" s="71"/>
      <c r="HW136" s="71"/>
      <c r="HX136" s="71"/>
      <c r="HY136" s="71"/>
      <c r="HZ136" s="71"/>
      <c r="IA136" s="71"/>
      <c r="IB136" s="71"/>
      <c r="IC136" s="71"/>
      <c r="ID136" s="71"/>
      <c r="IE136" s="71"/>
      <c r="IF136" s="71"/>
      <c r="IG136" s="71"/>
      <c r="IH136" s="71"/>
      <c r="II136" s="71"/>
      <c r="IJ136" s="71"/>
      <c r="IK136" s="71"/>
      <c r="IL136" s="71"/>
      <c r="IM136" s="71"/>
      <c r="IN136" s="71"/>
      <c r="IO136" s="71"/>
      <c r="IP136" s="71"/>
      <c r="IQ136" s="71"/>
      <c r="IR136" s="71"/>
      <c r="IS136" s="71"/>
      <c r="IT136" s="71"/>
      <c r="IU136" s="71"/>
      <c r="IV136" s="71"/>
      <c r="IW136" s="71"/>
      <c r="IX136" s="71"/>
      <c r="IY136" s="71"/>
      <c r="IZ136" s="71"/>
      <c r="JA136" s="71"/>
      <c r="JB136" s="71"/>
      <c r="JC136" s="71"/>
      <c r="JD136" s="71"/>
      <c r="JE136" s="71"/>
      <c r="JF136" s="71"/>
      <c r="JG136" s="71"/>
      <c r="JH136" s="71"/>
      <c r="JI136" s="71"/>
      <c r="JJ136" s="71"/>
      <c r="JK136" s="71"/>
      <c r="JL136" s="71"/>
      <c r="JM136" s="71"/>
      <c r="JN136" s="71"/>
      <c r="JO136" s="71"/>
      <c r="JP136" s="71"/>
      <c r="JQ136" s="71"/>
      <c r="JR136" s="71"/>
      <c r="JS136" s="71"/>
      <c r="JT136" s="71"/>
      <c r="JU136" s="71"/>
      <c r="JV136" s="71"/>
      <c r="JW136" s="71"/>
      <c r="JX136" s="71"/>
      <c r="JY136" s="71"/>
      <c r="JZ136" s="71"/>
      <c r="KA136" s="71"/>
      <c r="KB136" s="71"/>
      <c r="KC136" s="71"/>
      <c r="KD136" s="71"/>
      <c r="KE136" s="71"/>
      <c r="KF136" s="71"/>
      <c r="KG136" s="71"/>
      <c r="KH136" s="71"/>
      <c r="KI136" s="71"/>
      <c r="KJ136" s="71"/>
      <c r="KK136" s="71"/>
      <c r="KL136" s="71"/>
      <c r="KM136" s="71"/>
      <c r="KN136" s="71"/>
      <c r="KO136" s="71"/>
      <c r="KP136" s="71"/>
      <c r="KQ136" s="71"/>
      <c r="KR136" s="71"/>
      <c r="KS136" s="71"/>
      <c r="KT136" s="71"/>
      <c r="KU136" s="71"/>
      <c r="KV136" s="71"/>
      <c r="KW136" s="71"/>
      <c r="KX136" s="71"/>
      <c r="KY136" s="71"/>
      <c r="KZ136" s="71"/>
      <c r="LA136" s="71"/>
      <c r="LB136" s="71"/>
      <c r="LC136" s="71"/>
      <c r="LD136" s="71"/>
      <c r="LE136" s="71"/>
      <c r="LF136" s="71"/>
      <c r="LG136" s="71"/>
      <c r="LH136" s="71"/>
      <c r="LI136" s="71"/>
      <c r="LJ136" s="71"/>
      <c r="LK136" s="71"/>
      <c r="LL136" s="71"/>
      <c r="LM136" s="71"/>
      <c r="LN136" s="71"/>
      <c r="LO136" s="71"/>
      <c r="LP136" s="71"/>
      <c r="LQ136" s="71"/>
      <c r="LR136" s="71"/>
      <c r="LS136" s="71"/>
      <c r="LT136" s="71"/>
      <c r="LU136" s="71"/>
      <c r="LV136" s="71"/>
      <c r="LW136" s="71"/>
      <c r="LX136" s="71"/>
      <c r="LY136" s="71"/>
      <c r="LZ136" s="71"/>
      <c r="MA136" s="71"/>
      <c r="MB136" s="71"/>
      <c r="MC136" s="71"/>
      <c r="MD136" s="71"/>
      <c r="ME136" s="71"/>
      <c r="MF136" s="71"/>
      <c r="MG136" s="71"/>
      <c r="MH136" s="71"/>
      <c r="MI136" s="71"/>
      <c r="MJ136" s="71"/>
      <c r="MK136" s="71"/>
      <c r="ML136" s="71"/>
      <c r="MM136" s="71"/>
      <c r="MN136" s="71"/>
      <c r="MO136" s="71"/>
      <c r="MP136" s="71"/>
      <c r="MQ136" s="71"/>
      <c r="MR136" s="71"/>
      <c r="MS136" s="71"/>
      <c r="MT136" s="71"/>
      <c r="MU136" s="71"/>
      <c r="MV136" s="71"/>
      <c r="MW136" s="71"/>
      <c r="MX136" s="71"/>
      <c r="MY136" s="71"/>
      <c r="MZ136" s="71"/>
      <c r="NA136" s="71"/>
      <c r="NB136" s="71"/>
      <c r="NC136" s="71"/>
      <c r="ND136" s="71"/>
      <c r="NE136" s="71"/>
      <c r="NF136" s="71"/>
      <c r="NG136" s="71"/>
      <c r="NH136" s="71"/>
      <c r="NI136" s="71"/>
      <c r="NJ136" s="71"/>
      <c r="NK136" s="71"/>
      <c r="NL136" s="71"/>
      <c r="NM136" s="71"/>
      <c r="NN136" s="71"/>
      <c r="NO136" s="71"/>
      <c r="NP136" s="71"/>
      <c r="NQ136" s="71"/>
      <c r="NR136" s="71"/>
      <c r="NS136" s="71"/>
      <c r="NT136" s="71"/>
      <c r="NU136" s="71"/>
      <c r="NV136" s="71"/>
      <c r="NW136" s="71"/>
      <c r="NX136" s="71"/>
      <c r="NY136" s="71"/>
      <c r="NZ136" s="71"/>
      <c r="OA136" s="71"/>
      <c r="OB136" s="71"/>
      <c r="OC136" s="71"/>
      <c r="OD136" s="71"/>
      <c r="OE136" s="71"/>
      <c r="OF136" s="71"/>
      <c r="OG136" s="71"/>
      <c r="OH136" s="71"/>
      <c r="OI136" s="71"/>
      <c r="OJ136" s="71"/>
      <c r="OK136" s="71"/>
      <c r="OL136" s="71"/>
      <c r="OM136" s="71"/>
      <c r="ON136" s="71"/>
      <c r="OO136" s="71"/>
      <c r="OP136" s="71"/>
      <c r="OQ136" s="71"/>
      <c r="OR136" s="71"/>
      <c r="OS136" s="71"/>
      <c r="OT136" s="71"/>
      <c r="OU136" s="71"/>
      <c r="OV136" s="71"/>
      <c r="OW136" s="71"/>
      <c r="OX136" s="71"/>
      <c r="OY136" s="71"/>
      <c r="OZ136" s="71"/>
      <c r="PA136" s="71"/>
      <c r="PB136" s="71"/>
      <c r="PC136" s="71"/>
      <c r="PD136" s="71"/>
      <c r="PE136" s="71"/>
      <c r="PF136" s="71"/>
      <c r="PG136" s="71"/>
      <c r="PH136" s="71"/>
      <c r="PI136" s="71"/>
      <c r="PJ136" s="71"/>
      <c r="PK136" s="71"/>
      <c r="PL136" s="71"/>
      <c r="PM136" s="71"/>
      <c r="PN136" s="71"/>
      <c r="PO136" s="71"/>
      <c r="PP136" s="71"/>
      <c r="PQ136" s="71"/>
      <c r="PR136" s="71"/>
      <c r="PS136" s="71"/>
      <c r="PT136" s="71"/>
      <c r="PU136" s="71"/>
      <c r="PV136" s="71"/>
      <c r="PW136" s="71"/>
      <c r="PX136" s="71"/>
      <c r="PY136" s="71"/>
      <c r="PZ136" s="71"/>
      <c r="QA136" s="71"/>
      <c r="QB136" s="71"/>
      <c r="QC136" s="71"/>
      <c r="QD136" s="71"/>
      <c r="QE136" s="71"/>
      <c r="QF136" s="71"/>
      <c r="QG136" s="71"/>
      <c r="QH136" s="71"/>
      <c r="QI136" s="71"/>
      <c r="QJ136" s="71"/>
      <c r="QK136" s="71"/>
      <c r="QL136" s="71"/>
      <c r="QM136" s="71"/>
      <c r="QN136" s="71"/>
      <c r="QO136" s="71"/>
      <c r="QP136" s="71"/>
      <c r="QQ136" s="71"/>
      <c r="QR136" s="71"/>
      <c r="QS136" s="71"/>
      <c r="QT136" s="71"/>
      <c r="QU136" s="71"/>
      <c r="QV136" s="71"/>
      <c r="QW136" s="71"/>
      <c r="QX136" s="71"/>
      <c r="QY136" s="71"/>
      <c r="QZ136" s="71"/>
      <c r="RA136" s="71"/>
      <c r="RB136" s="71"/>
      <c r="RC136" s="71"/>
      <c r="RD136" s="71"/>
      <c r="RE136" s="71"/>
      <c r="RF136" s="71"/>
      <c r="RG136" s="71"/>
      <c r="RH136" s="71"/>
      <c r="RI136" s="71"/>
      <c r="RJ136" s="71"/>
      <c r="RK136" s="71"/>
      <c r="RL136" s="71"/>
      <c r="RM136" s="71"/>
      <c r="RN136" s="71"/>
      <c r="RO136" s="71"/>
      <c r="RP136" s="71"/>
      <c r="RQ136" s="71"/>
      <c r="RR136" s="71"/>
      <c r="RS136" s="71"/>
      <c r="RT136" s="71"/>
      <c r="RU136" s="71"/>
      <c r="RV136" s="71"/>
      <c r="RW136" s="71"/>
      <c r="RX136" s="71"/>
      <c r="RY136" s="71"/>
      <c r="RZ136" s="71"/>
      <c r="SA136" s="71"/>
      <c r="SB136" s="71"/>
      <c r="SC136" s="71"/>
      <c r="SD136" s="71"/>
      <c r="SE136" s="71"/>
      <c r="SF136" s="71"/>
      <c r="SG136" s="71"/>
      <c r="SH136" s="71"/>
      <c r="SI136" s="71"/>
      <c r="SJ136" s="71"/>
      <c r="SK136" s="71"/>
      <c r="SL136" s="71"/>
      <c r="SM136" s="71"/>
      <c r="SN136" s="71"/>
      <c r="SO136" s="71"/>
      <c r="SP136" s="71"/>
      <c r="SQ136" s="71"/>
      <c r="SR136" s="71"/>
      <c r="SS136" s="71"/>
      <c r="ST136" s="71"/>
      <c r="SU136" s="71"/>
      <c r="SV136" s="71"/>
      <c r="SW136" s="71"/>
      <c r="SX136" s="71"/>
      <c r="SY136" s="71"/>
      <c r="SZ136" s="71"/>
      <c r="TA136" s="71"/>
      <c r="TB136" s="71"/>
      <c r="TC136" s="71"/>
      <c r="TD136" s="71"/>
      <c r="TE136" s="71"/>
      <c r="TF136" s="71"/>
      <c r="TG136" s="71"/>
      <c r="TH136" s="71"/>
      <c r="TI136" s="71"/>
      <c r="TJ136" s="71"/>
      <c r="TK136" s="71"/>
      <c r="TL136" s="71"/>
      <c r="TM136" s="71"/>
      <c r="TN136" s="71"/>
      <c r="TO136" s="71"/>
      <c r="TP136" s="71"/>
      <c r="TQ136" s="71"/>
      <c r="TR136" s="71"/>
      <c r="TS136" s="71"/>
      <c r="TT136" s="71"/>
      <c r="TU136" s="71"/>
      <c r="TV136" s="71"/>
      <c r="TW136" s="71"/>
      <c r="TX136" s="71"/>
      <c r="TY136" s="71"/>
      <c r="TZ136" s="71"/>
      <c r="UA136" s="71"/>
      <c r="UB136" s="71"/>
      <c r="UC136" s="71"/>
      <c r="UD136" s="71"/>
      <c r="UE136" s="71"/>
      <c r="UF136" s="71"/>
      <c r="UG136" s="71"/>
      <c r="UH136" s="71"/>
      <c r="UI136" s="71"/>
      <c r="UJ136" s="71"/>
      <c r="UK136" s="71"/>
      <c r="UL136" s="71"/>
      <c r="UM136" s="71"/>
      <c r="UN136" s="71"/>
      <c r="UO136" s="71"/>
      <c r="UP136" s="71"/>
      <c r="UQ136" s="71"/>
      <c r="UR136" s="71"/>
      <c r="US136" s="71"/>
      <c r="UT136" s="71"/>
      <c r="UU136" s="71"/>
      <c r="UV136" s="71"/>
      <c r="UW136" s="71"/>
      <c r="UX136" s="71"/>
      <c r="UY136" s="71"/>
      <c r="UZ136" s="71"/>
      <c r="VA136" s="71"/>
      <c r="VB136" s="71"/>
      <c r="VC136" s="71"/>
      <c r="VD136" s="71"/>
      <c r="VE136" s="71"/>
      <c r="VF136" s="71"/>
      <c r="VG136" s="71"/>
      <c r="VH136" s="71"/>
      <c r="VI136" s="71"/>
      <c r="VJ136" s="71"/>
      <c r="VK136" s="71"/>
      <c r="VL136" s="71"/>
      <c r="VM136" s="71"/>
      <c r="VN136" s="71"/>
      <c r="VO136" s="71"/>
      <c r="VP136" s="71"/>
      <c r="VQ136" s="71"/>
      <c r="VR136" s="71"/>
      <c r="VS136" s="71"/>
      <c r="VT136" s="71"/>
      <c r="VU136" s="71"/>
      <c r="VV136" s="71"/>
      <c r="VW136" s="71"/>
      <c r="VX136" s="71"/>
      <c r="VY136" s="71"/>
      <c r="VZ136" s="71"/>
      <c r="WA136" s="71"/>
      <c r="WB136" s="71"/>
      <c r="WC136" s="71"/>
      <c r="WD136" s="71"/>
      <c r="WE136" s="71"/>
      <c r="WF136" s="71"/>
      <c r="WG136" s="71"/>
      <c r="WH136" s="71"/>
      <c r="WI136" s="71"/>
      <c r="WJ136" s="71"/>
      <c r="WK136" s="71"/>
      <c r="WL136" s="71"/>
      <c r="WM136" s="71"/>
      <c r="WN136" s="71"/>
      <c r="WO136" s="71"/>
      <c r="WP136" s="71"/>
      <c r="WQ136" s="71"/>
      <c r="WR136" s="71"/>
      <c r="WS136" s="71"/>
      <c r="WT136" s="71"/>
      <c r="WU136" s="71"/>
      <c r="WV136" s="71"/>
      <c r="WW136" s="71"/>
      <c r="WX136" s="71"/>
      <c r="WY136" s="71"/>
      <c r="WZ136" s="71"/>
      <c r="XA136" s="71"/>
      <c r="XB136" s="71"/>
      <c r="XC136" s="71"/>
      <c r="XD136" s="71"/>
      <c r="XE136" s="71"/>
      <c r="XF136" s="71"/>
      <c r="XG136" s="71"/>
      <c r="XH136" s="71"/>
      <c r="XI136" s="71"/>
      <c r="XJ136" s="71"/>
      <c r="XK136" s="71"/>
      <c r="XL136" s="71"/>
      <c r="XM136" s="71"/>
      <c r="XN136" s="71"/>
      <c r="XO136" s="71"/>
      <c r="XP136" s="71"/>
      <c r="XQ136" s="71"/>
      <c r="XR136" s="71"/>
      <c r="XS136" s="71"/>
      <c r="XT136" s="71"/>
      <c r="XU136" s="71"/>
      <c r="XV136" s="71"/>
      <c r="XW136" s="71"/>
      <c r="XX136" s="71"/>
      <c r="XY136" s="71"/>
      <c r="XZ136" s="71"/>
      <c r="YA136" s="71"/>
      <c r="YB136" s="71"/>
      <c r="YC136" s="71"/>
      <c r="YD136" s="71"/>
      <c r="YE136" s="71"/>
      <c r="YF136" s="71"/>
      <c r="YG136" s="71"/>
      <c r="YH136" s="71"/>
      <c r="YI136" s="71"/>
      <c r="YJ136" s="71"/>
      <c r="YK136" s="71"/>
      <c r="YL136" s="71"/>
      <c r="YM136" s="71"/>
      <c r="YN136" s="71"/>
      <c r="YO136" s="71"/>
      <c r="YP136" s="71"/>
      <c r="YQ136" s="71"/>
      <c r="YR136" s="71"/>
      <c r="YS136" s="71"/>
      <c r="YT136" s="71"/>
      <c r="YU136" s="71"/>
      <c r="YV136" s="71"/>
      <c r="YW136" s="71"/>
      <c r="YX136" s="71"/>
      <c r="YY136" s="71"/>
      <c r="YZ136" s="71"/>
      <c r="ZA136" s="71"/>
      <c r="ZB136" s="71"/>
      <c r="ZC136" s="71"/>
      <c r="ZD136" s="71"/>
      <c r="ZE136" s="71"/>
      <c r="ZF136" s="71"/>
      <c r="ZG136" s="71"/>
      <c r="ZH136" s="71"/>
      <c r="ZI136" s="71"/>
      <c r="ZJ136" s="71"/>
      <c r="ZK136" s="71"/>
      <c r="ZL136" s="71"/>
      <c r="ZM136" s="71"/>
      <c r="ZN136" s="71"/>
      <c r="ZO136" s="71"/>
      <c r="ZP136" s="71"/>
      <c r="ZQ136" s="71"/>
      <c r="ZR136" s="71"/>
      <c r="ZS136" s="71"/>
      <c r="ZT136" s="71"/>
      <c r="ZU136" s="71"/>
      <c r="ZV136" s="71"/>
      <c r="ZW136" s="71"/>
      <c r="ZX136" s="71"/>
      <c r="ZY136" s="71"/>
      <c r="ZZ136" s="71"/>
      <c r="AAA136" s="71"/>
      <c r="AAB136" s="71"/>
      <c r="AAC136" s="71"/>
      <c r="AAD136" s="71"/>
      <c r="AAE136" s="71"/>
      <c r="AAF136" s="71"/>
      <c r="AAG136" s="71"/>
      <c r="AAH136" s="71"/>
      <c r="AAI136" s="71"/>
      <c r="AAJ136" s="71"/>
      <c r="AAK136" s="71"/>
      <c r="AAL136" s="71"/>
      <c r="AAM136" s="71"/>
      <c r="AAN136" s="71"/>
      <c r="AAO136" s="71"/>
      <c r="AAP136" s="71"/>
      <c r="AAQ136" s="71"/>
      <c r="AAR136" s="71"/>
      <c r="AAS136" s="71"/>
      <c r="AAT136" s="71"/>
      <c r="AAU136" s="71"/>
      <c r="AAV136" s="71"/>
      <c r="AAW136" s="71"/>
      <c r="AAX136" s="71"/>
      <c r="AAY136" s="71"/>
      <c r="AAZ136" s="71"/>
      <c r="ABA136" s="71"/>
      <c r="ABB136" s="71"/>
      <c r="ABC136" s="71"/>
      <c r="ABD136" s="71"/>
      <c r="ABE136" s="71"/>
      <c r="ABF136" s="71"/>
      <c r="ABG136" s="71"/>
      <c r="ABH136" s="71"/>
      <c r="ABI136" s="71"/>
      <c r="ABJ136" s="71"/>
      <c r="ABK136" s="71"/>
      <c r="ABL136" s="71"/>
      <c r="ABM136" s="71"/>
      <c r="ABN136" s="71"/>
      <c r="ABO136" s="71"/>
      <c r="ABP136" s="71"/>
      <c r="ABQ136" s="71"/>
      <c r="ABR136" s="71"/>
      <c r="ABS136" s="71"/>
      <c r="ABT136" s="71"/>
      <c r="ABU136" s="71"/>
      <c r="ABV136" s="71"/>
      <c r="ABW136" s="71"/>
      <c r="ABX136" s="71"/>
      <c r="ABY136" s="71"/>
      <c r="ABZ136" s="71"/>
      <c r="ACA136" s="71"/>
      <c r="ACB136" s="71"/>
      <c r="ACC136" s="71"/>
      <c r="ACD136" s="71"/>
      <c r="ACE136" s="71"/>
      <c r="ACF136" s="71"/>
      <c r="ACG136" s="71"/>
      <c r="ACH136" s="71"/>
      <c r="ACI136" s="71"/>
      <c r="ACJ136" s="71"/>
      <c r="ACK136" s="71"/>
      <c r="ACL136" s="71"/>
      <c r="ACM136" s="71"/>
      <c r="ACN136" s="71"/>
      <c r="ACO136" s="71"/>
      <c r="ACP136" s="71"/>
      <c r="ACQ136" s="71"/>
      <c r="ACR136" s="71"/>
      <c r="ACS136" s="71"/>
      <c r="ACT136" s="71"/>
      <c r="ACU136" s="71"/>
      <c r="ACV136" s="71"/>
      <c r="ACW136" s="71"/>
      <c r="ACX136" s="71"/>
      <c r="ACY136" s="71"/>
      <c r="ACZ136" s="71"/>
      <c r="ADA136" s="71"/>
      <c r="ADB136" s="71"/>
      <c r="ADC136" s="71"/>
      <c r="ADD136" s="71"/>
      <c r="ADE136" s="71"/>
      <c r="ADF136" s="71"/>
      <c r="ADG136" s="71"/>
      <c r="ADH136" s="71"/>
      <c r="ADI136" s="71"/>
      <c r="ADJ136" s="71"/>
      <c r="ADK136" s="71"/>
      <c r="ADL136" s="71"/>
      <c r="ADM136" s="71"/>
      <c r="ADN136" s="71"/>
      <c r="ADO136" s="71"/>
      <c r="ADP136" s="71"/>
      <c r="ADQ136" s="71"/>
      <c r="ADR136" s="71"/>
      <c r="ADS136" s="71"/>
      <c r="ADT136" s="71"/>
      <c r="ADU136" s="71"/>
      <c r="ADV136" s="71"/>
      <c r="ADW136" s="71"/>
      <c r="ADX136" s="71"/>
      <c r="ADY136" s="71"/>
      <c r="ADZ136" s="71"/>
      <c r="AEA136" s="71"/>
      <c r="AEB136" s="71"/>
      <c r="AEC136" s="71"/>
      <c r="AED136" s="71"/>
      <c r="AEE136" s="71"/>
      <c r="AEF136" s="71"/>
      <c r="AEG136" s="71"/>
      <c r="AEH136" s="71"/>
      <c r="AEI136" s="71"/>
      <c r="AEJ136" s="71"/>
      <c r="AEK136" s="71"/>
      <c r="AEL136" s="71"/>
      <c r="AEM136" s="71"/>
      <c r="AEN136" s="71"/>
      <c r="AEO136" s="71"/>
      <c r="AEP136" s="71"/>
      <c r="AEQ136" s="71"/>
      <c r="AER136" s="71"/>
      <c r="AES136" s="71"/>
      <c r="AET136" s="71"/>
      <c r="AEU136" s="71"/>
      <c r="AEV136" s="71"/>
      <c r="AEW136" s="71"/>
      <c r="AEX136" s="71"/>
      <c r="AEY136" s="71"/>
      <c r="AEZ136" s="71"/>
      <c r="AFA136" s="71"/>
      <c r="AFB136" s="71"/>
      <c r="AFC136" s="71"/>
      <c r="AFD136" s="71"/>
      <c r="AFE136" s="71"/>
      <c r="AFF136" s="71"/>
      <c r="AFG136" s="71"/>
      <c r="AFH136" s="71"/>
      <c r="AFI136" s="71"/>
      <c r="AFJ136" s="71"/>
      <c r="AFK136" s="71"/>
      <c r="AFL136" s="71"/>
      <c r="AFM136" s="71"/>
      <c r="AFN136" s="71"/>
      <c r="AFO136" s="71"/>
      <c r="AFP136" s="71"/>
      <c r="AFQ136" s="71"/>
      <c r="AFR136" s="71"/>
      <c r="AFS136" s="71"/>
      <c r="AFT136" s="71"/>
      <c r="AFU136" s="71"/>
      <c r="AFV136" s="71"/>
      <c r="AFW136" s="71"/>
      <c r="AFX136" s="71"/>
      <c r="AFY136" s="71"/>
      <c r="AFZ136" s="71"/>
      <c r="AGA136" s="71"/>
      <c r="AGB136" s="71"/>
      <c r="AGC136" s="71"/>
      <c r="AGD136" s="71"/>
      <c r="AGE136" s="71"/>
      <c r="AGF136" s="71"/>
      <c r="AGG136" s="71"/>
      <c r="AGH136" s="71"/>
      <c r="AGI136" s="71"/>
      <c r="AGJ136" s="71"/>
      <c r="AGK136" s="71"/>
      <c r="AGL136" s="71"/>
      <c r="AGM136" s="71"/>
      <c r="AGN136" s="71"/>
      <c r="AGO136" s="71"/>
      <c r="AGP136" s="71"/>
      <c r="AGQ136" s="71"/>
      <c r="AGR136" s="71"/>
      <c r="AGS136" s="71"/>
      <c r="AGT136" s="71"/>
      <c r="AGU136" s="71"/>
      <c r="AGV136" s="71"/>
      <c r="AGW136" s="71"/>
      <c r="AGX136" s="71"/>
      <c r="AGY136" s="71"/>
      <c r="AGZ136" s="71"/>
      <c r="AHA136" s="71"/>
      <c r="AHB136" s="71"/>
      <c r="AHC136" s="71"/>
      <c r="AHD136" s="71"/>
      <c r="AHE136" s="71"/>
      <c r="AHF136" s="71"/>
      <c r="AHG136" s="71"/>
      <c r="AHH136" s="71"/>
      <c r="AHI136" s="71"/>
      <c r="AHJ136" s="71"/>
      <c r="AHK136" s="71"/>
      <c r="AHL136" s="71"/>
      <c r="AHM136" s="71"/>
      <c r="AHN136" s="71"/>
      <c r="AHO136" s="71"/>
      <c r="AHP136" s="71"/>
      <c r="AHQ136" s="71"/>
      <c r="AHR136" s="71"/>
      <c r="AHS136" s="71"/>
      <c r="AHT136" s="71"/>
      <c r="AHU136" s="71"/>
      <c r="AHV136" s="71"/>
      <c r="AHW136" s="71"/>
      <c r="AHX136" s="71"/>
      <c r="AHY136" s="71"/>
      <c r="AHZ136" s="71"/>
      <c r="AIA136" s="71"/>
      <c r="AIB136" s="71"/>
      <c r="AIC136" s="71"/>
      <c r="AID136" s="71"/>
      <c r="AIE136" s="71"/>
      <c r="AIF136" s="71"/>
      <c r="AIG136" s="71"/>
      <c r="AIH136" s="71"/>
      <c r="AII136" s="71"/>
      <c r="AIJ136" s="71"/>
      <c r="AIK136" s="71"/>
      <c r="AIL136" s="71"/>
      <c r="AIM136" s="71"/>
      <c r="AIN136" s="71"/>
      <c r="AIO136" s="71"/>
      <c r="AIP136" s="71"/>
      <c r="AIQ136" s="71"/>
      <c r="AIR136" s="71"/>
      <c r="AIS136" s="71"/>
      <c r="AIT136" s="71"/>
      <c r="AIU136" s="71"/>
      <c r="AIV136" s="71"/>
      <c r="AIW136" s="71"/>
      <c r="AIX136" s="71"/>
      <c r="AIY136" s="71"/>
      <c r="AIZ136" s="71"/>
      <c r="AJA136" s="71"/>
      <c r="AJB136" s="71"/>
      <c r="AJC136" s="71"/>
      <c r="AJD136" s="71"/>
      <c r="AJE136" s="71"/>
      <c r="AJF136" s="71"/>
      <c r="AJG136" s="71"/>
      <c r="AJH136" s="71"/>
      <c r="AJI136" s="71"/>
      <c r="AJJ136" s="71"/>
      <c r="AJK136" s="71"/>
      <c r="AJL136" s="71"/>
      <c r="AJM136" s="71"/>
      <c r="AJN136" s="71"/>
      <c r="AJO136" s="71"/>
      <c r="AJP136" s="71"/>
      <c r="AJQ136" s="71"/>
      <c r="AJR136" s="71"/>
      <c r="AJS136" s="71"/>
      <c r="AJT136" s="71"/>
      <c r="AJU136" s="71"/>
      <c r="AJV136" s="71"/>
      <c r="AJW136" s="71"/>
      <c r="AJX136" s="71"/>
      <c r="AJY136" s="71"/>
      <c r="AJZ136" s="71"/>
      <c r="AKA136" s="71"/>
      <c r="AKB136" s="71"/>
      <c r="AKC136" s="71"/>
      <c r="AKD136" s="71"/>
      <c r="AKE136" s="71"/>
      <c r="AKF136" s="71"/>
      <c r="AKG136" s="71"/>
      <c r="AKH136" s="71"/>
      <c r="AKI136" s="71"/>
      <c r="AKJ136" s="71"/>
      <c r="AKK136" s="71"/>
      <c r="AKL136" s="71"/>
      <c r="AKM136" s="71"/>
      <c r="AKN136" s="71"/>
      <c r="AKO136" s="71"/>
      <c r="AKP136" s="71"/>
      <c r="AKQ136" s="71"/>
      <c r="AKR136" s="71"/>
      <c r="AKS136" s="71"/>
      <c r="AKT136" s="71"/>
      <c r="AKU136" s="71"/>
      <c r="AKV136" s="71"/>
      <c r="AKW136" s="71"/>
      <c r="AKX136" s="71"/>
      <c r="AKY136" s="71"/>
      <c r="AKZ136" s="71"/>
      <c r="ALA136" s="71"/>
      <c r="ALB136" s="71"/>
      <c r="ALC136" s="71"/>
      <c r="ALD136" s="71"/>
      <c r="ALE136" s="71"/>
      <c r="ALF136" s="71"/>
      <c r="ALG136" s="71"/>
      <c r="ALH136" s="71"/>
      <c r="ALI136" s="71"/>
      <c r="ALJ136" s="71"/>
      <c r="ALK136" s="71"/>
      <c r="ALL136" s="71"/>
      <c r="ALM136" s="71"/>
      <c r="ALN136" s="71"/>
      <c r="ALO136" s="71"/>
      <c r="ALP136" s="71"/>
      <c r="ALQ136" s="71"/>
      <c r="ALR136" s="71"/>
      <c r="ALS136" s="71"/>
      <c r="ALT136" s="71"/>
      <c r="ALU136" s="71"/>
      <c r="ALV136" s="71"/>
      <c r="ALW136" s="71"/>
      <c r="ALX136" s="71"/>
      <c r="ALY136" s="71"/>
      <c r="ALZ136" s="71"/>
      <c r="AMA136" s="71"/>
      <c r="AMB136" s="71"/>
      <c r="AMC136" s="71"/>
      <c r="AMD136" s="71"/>
      <c r="AME136" s="71"/>
      <c r="AMF136" s="71"/>
      <c r="AMG136" s="71"/>
      <c r="AMH136" s="71"/>
    </row>
    <row r="137" spans="1:1022" ht="15" customHeight="1" x14ac:dyDescent="0.2">
      <c r="A137" s="77" t="s">
        <v>41</v>
      </c>
      <c r="B137" s="78"/>
      <c r="C137" s="78"/>
      <c r="D137" s="78"/>
      <c r="E137" s="78"/>
      <c r="F137" s="78"/>
      <c r="G137" s="78"/>
      <c r="H137" s="78"/>
      <c r="I137" s="78"/>
      <c r="J137" s="78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  <c r="CH137" s="71"/>
      <c r="CI137" s="71"/>
      <c r="CJ137" s="71"/>
      <c r="CK137" s="71"/>
      <c r="CL137" s="71"/>
      <c r="CM137" s="71"/>
      <c r="CN137" s="71"/>
      <c r="CO137" s="71"/>
      <c r="CP137" s="71"/>
      <c r="CQ137" s="71"/>
      <c r="CR137" s="71"/>
      <c r="CS137" s="71"/>
      <c r="CT137" s="71"/>
      <c r="CU137" s="71"/>
      <c r="CV137" s="71"/>
      <c r="CW137" s="71"/>
      <c r="CX137" s="71"/>
      <c r="CY137" s="71"/>
      <c r="CZ137" s="71"/>
      <c r="DA137" s="71"/>
      <c r="DB137" s="71"/>
      <c r="DC137" s="71"/>
      <c r="DD137" s="71"/>
      <c r="DE137" s="71"/>
      <c r="DF137" s="71"/>
      <c r="DG137" s="71"/>
      <c r="DH137" s="71"/>
      <c r="DI137" s="71"/>
      <c r="DJ137" s="71"/>
      <c r="DK137" s="71"/>
      <c r="DL137" s="71"/>
      <c r="DM137" s="71"/>
      <c r="DN137" s="71"/>
      <c r="DO137" s="71"/>
      <c r="DP137" s="71"/>
      <c r="DQ137" s="71"/>
      <c r="DR137" s="71"/>
      <c r="DS137" s="71"/>
      <c r="DT137" s="71"/>
      <c r="DU137" s="71"/>
      <c r="DV137" s="71"/>
      <c r="DW137" s="71"/>
      <c r="DX137" s="71"/>
      <c r="DY137" s="71"/>
      <c r="DZ137" s="71"/>
      <c r="EA137" s="71"/>
      <c r="EB137" s="71"/>
      <c r="EC137" s="71"/>
      <c r="ED137" s="71"/>
      <c r="EE137" s="71"/>
      <c r="EF137" s="71"/>
      <c r="EG137" s="71"/>
      <c r="EH137" s="71"/>
      <c r="EI137" s="71"/>
      <c r="EJ137" s="71"/>
      <c r="EK137" s="71"/>
      <c r="EL137" s="71"/>
      <c r="EM137" s="71"/>
      <c r="EN137" s="71"/>
      <c r="EO137" s="71"/>
      <c r="EP137" s="71"/>
      <c r="EQ137" s="71"/>
      <c r="ER137" s="71"/>
      <c r="ES137" s="71"/>
      <c r="ET137" s="71"/>
      <c r="EU137" s="71"/>
      <c r="EV137" s="71"/>
      <c r="EW137" s="71"/>
      <c r="EX137" s="71"/>
      <c r="EY137" s="71"/>
      <c r="EZ137" s="71"/>
      <c r="FA137" s="71"/>
      <c r="FB137" s="71"/>
      <c r="FC137" s="71"/>
      <c r="FD137" s="71"/>
      <c r="FE137" s="71"/>
      <c r="FF137" s="71"/>
      <c r="FG137" s="71"/>
      <c r="FH137" s="71"/>
      <c r="FI137" s="71"/>
      <c r="FJ137" s="71"/>
      <c r="FK137" s="71"/>
      <c r="FL137" s="71"/>
      <c r="FM137" s="71"/>
      <c r="FN137" s="71"/>
      <c r="FO137" s="71"/>
      <c r="FP137" s="71"/>
      <c r="FQ137" s="71"/>
      <c r="FR137" s="71"/>
      <c r="FS137" s="71"/>
      <c r="FT137" s="71"/>
      <c r="FU137" s="71"/>
      <c r="FV137" s="71"/>
      <c r="FW137" s="71"/>
      <c r="FX137" s="71"/>
      <c r="FY137" s="71"/>
      <c r="FZ137" s="71"/>
      <c r="GA137" s="71"/>
      <c r="GB137" s="71"/>
      <c r="GC137" s="71"/>
      <c r="GD137" s="71"/>
      <c r="GE137" s="71"/>
      <c r="GF137" s="71"/>
      <c r="GG137" s="71"/>
      <c r="GH137" s="71"/>
      <c r="GI137" s="71"/>
      <c r="GJ137" s="71"/>
      <c r="GK137" s="71"/>
      <c r="GL137" s="71"/>
      <c r="GM137" s="71"/>
      <c r="GN137" s="71"/>
      <c r="GO137" s="71"/>
      <c r="GP137" s="71"/>
      <c r="GQ137" s="71"/>
      <c r="GR137" s="71"/>
      <c r="GS137" s="71"/>
      <c r="GT137" s="71"/>
      <c r="GU137" s="71"/>
      <c r="GV137" s="71"/>
      <c r="GW137" s="71"/>
      <c r="GX137" s="71"/>
      <c r="GY137" s="71"/>
      <c r="GZ137" s="71"/>
      <c r="HA137" s="71"/>
      <c r="HB137" s="71"/>
      <c r="HC137" s="71"/>
      <c r="HD137" s="71"/>
      <c r="HE137" s="71"/>
      <c r="HF137" s="71"/>
      <c r="HG137" s="71"/>
      <c r="HH137" s="71"/>
      <c r="HI137" s="71"/>
      <c r="HJ137" s="71"/>
      <c r="HK137" s="71"/>
      <c r="HL137" s="71"/>
      <c r="HM137" s="71"/>
      <c r="HN137" s="71"/>
      <c r="HO137" s="71"/>
      <c r="HP137" s="71"/>
      <c r="HQ137" s="71"/>
      <c r="HR137" s="71"/>
      <c r="HS137" s="71"/>
      <c r="HT137" s="71"/>
      <c r="HU137" s="71"/>
      <c r="HV137" s="71"/>
      <c r="HW137" s="71"/>
      <c r="HX137" s="71"/>
      <c r="HY137" s="71"/>
      <c r="HZ137" s="71"/>
      <c r="IA137" s="71"/>
      <c r="IB137" s="71"/>
      <c r="IC137" s="71"/>
      <c r="ID137" s="71"/>
      <c r="IE137" s="71"/>
      <c r="IF137" s="71"/>
      <c r="IG137" s="71"/>
      <c r="IH137" s="71"/>
      <c r="II137" s="71"/>
      <c r="IJ137" s="71"/>
      <c r="IK137" s="71"/>
      <c r="IL137" s="71"/>
      <c r="IM137" s="71"/>
      <c r="IN137" s="71"/>
      <c r="IO137" s="71"/>
      <c r="IP137" s="71"/>
      <c r="IQ137" s="71"/>
      <c r="IR137" s="71"/>
      <c r="IS137" s="71"/>
      <c r="IT137" s="71"/>
      <c r="IU137" s="71"/>
      <c r="IV137" s="71"/>
      <c r="IW137" s="71"/>
      <c r="IX137" s="71"/>
      <c r="IY137" s="71"/>
      <c r="IZ137" s="71"/>
      <c r="JA137" s="71"/>
      <c r="JB137" s="71"/>
      <c r="JC137" s="71"/>
      <c r="JD137" s="71"/>
      <c r="JE137" s="71"/>
      <c r="JF137" s="71"/>
      <c r="JG137" s="71"/>
      <c r="JH137" s="71"/>
      <c r="JI137" s="71"/>
      <c r="JJ137" s="71"/>
      <c r="JK137" s="71"/>
      <c r="JL137" s="71"/>
      <c r="JM137" s="71"/>
      <c r="JN137" s="71"/>
      <c r="JO137" s="71"/>
      <c r="JP137" s="71"/>
      <c r="JQ137" s="71"/>
      <c r="JR137" s="71"/>
      <c r="JS137" s="71"/>
      <c r="JT137" s="71"/>
      <c r="JU137" s="71"/>
      <c r="JV137" s="71"/>
      <c r="JW137" s="71"/>
      <c r="JX137" s="71"/>
      <c r="JY137" s="71"/>
      <c r="JZ137" s="71"/>
      <c r="KA137" s="71"/>
      <c r="KB137" s="71"/>
      <c r="KC137" s="71"/>
      <c r="KD137" s="71"/>
      <c r="KE137" s="71"/>
      <c r="KF137" s="71"/>
      <c r="KG137" s="71"/>
      <c r="KH137" s="71"/>
      <c r="KI137" s="71"/>
      <c r="KJ137" s="71"/>
      <c r="KK137" s="71"/>
      <c r="KL137" s="71"/>
      <c r="KM137" s="71"/>
      <c r="KN137" s="71"/>
      <c r="KO137" s="71"/>
      <c r="KP137" s="71"/>
      <c r="KQ137" s="71"/>
      <c r="KR137" s="71"/>
      <c r="KS137" s="71"/>
      <c r="KT137" s="71"/>
      <c r="KU137" s="71"/>
      <c r="KV137" s="71"/>
      <c r="KW137" s="71"/>
      <c r="KX137" s="71"/>
      <c r="KY137" s="71"/>
      <c r="KZ137" s="71"/>
      <c r="LA137" s="71"/>
      <c r="LB137" s="71"/>
      <c r="LC137" s="71"/>
      <c r="LD137" s="71"/>
      <c r="LE137" s="71"/>
      <c r="LF137" s="71"/>
      <c r="LG137" s="71"/>
      <c r="LH137" s="71"/>
      <c r="LI137" s="71"/>
      <c r="LJ137" s="71"/>
      <c r="LK137" s="71"/>
      <c r="LL137" s="71"/>
      <c r="LM137" s="71"/>
      <c r="LN137" s="71"/>
      <c r="LO137" s="71"/>
      <c r="LP137" s="71"/>
      <c r="LQ137" s="71"/>
      <c r="LR137" s="71"/>
      <c r="LS137" s="71"/>
      <c r="LT137" s="71"/>
      <c r="LU137" s="71"/>
      <c r="LV137" s="71"/>
      <c r="LW137" s="71"/>
      <c r="LX137" s="71"/>
      <c r="LY137" s="71"/>
      <c r="LZ137" s="71"/>
      <c r="MA137" s="71"/>
      <c r="MB137" s="71"/>
      <c r="MC137" s="71"/>
      <c r="MD137" s="71"/>
      <c r="ME137" s="71"/>
      <c r="MF137" s="71"/>
      <c r="MG137" s="71"/>
      <c r="MH137" s="71"/>
      <c r="MI137" s="71"/>
      <c r="MJ137" s="71"/>
      <c r="MK137" s="71"/>
      <c r="ML137" s="71"/>
      <c r="MM137" s="71"/>
      <c r="MN137" s="71"/>
      <c r="MO137" s="71"/>
      <c r="MP137" s="71"/>
      <c r="MQ137" s="71"/>
      <c r="MR137" s="71"/>
      <c r="MS137" s="71"/>
      <c r="MT137" s="71"/>
      <c r="MU137" s="71"/>
      <c r="MV137" s="71"/>
      <c r="MW137" s="71"/>
      <c r="MX137" s="71"/>
      <c r="MY137" s="71"/>
      <c r="MZ137" s="71"/>
      <c r="NA137" s="71"/>
      <c r="NB137" s="71"/>
      <c r="NC137" s="71"/>
      <c r="ND137" s="71"/>
      <c r="NE137" s="71"/>
      <c r="NF137" s="71"/>
      <c r="NG137" s="71"/>
      <c r="NH137" s="71"/>
      <c r="NI137" s="71"/>
      <c r="NJ137" s="71"/>
      <c r="NK137" s="71"/>
      <c r="NL137" s="71"/>
      <c r="NM137" s="71"/>
      <c r="NN137" s="71"/>
      <c r="NO137" s="71"/>
      <c r="NP137" s="71"/>
      <c r="NQ137" s="71"/>
      <c r="NR137" s="71"/>
      <c r="NS137" s="71"/>
      <c r="NT137" s="71"/>
      <c r="NU137" s="71"/>
      <c r="NV137" s="71"/>
      <c r="NW137" s="71"/>
      <c r="NX137" s="71"/>
      <c r="NY137" s="71"/>
      <c r="NZ137" s="71"/>
      <c r="OA137" s="71"/>
      <c r="OB137" s="71"/>
      <c r="OC137" s="71"/>
      <c r="OD137" s="71"/>
      <c r="OE137" s="71"/>
      <c r="OF137" s="71"/>
      <c r="OG137" s="71"/>
      <c r="OH137" s="71"/>
      <c r="OI137" s="71"/>
      <c r="OJ137" s="71"/>
      <c r="OK137" s="71"/>
      <c r="OL137" s="71"/>
      <c r="OM137" s="71"/>
      <c r="ON137" s="71"/>
      <c r="OO137" s="71"/>
      <c r="OP137" s="71"/>
      <c r="OQ137" s="71"/>
      <c r="OR137" s="71"/>
      <c r="OS137" s="71"/>
      <c r="OT137" s="71"/>
      <c r="OU137" s="71"/>
      <c r="OV137" s="71"/>
      <c r="OW137" s="71"/>
      <c r="OX137" s="71"/>
      <c r="OY137" s="71"/>
      <c r="OZ137" s="71"/>
      <c r="PA137" s="71"/>
      <c r="PB137" s="71"/>
      <c r="PC137" s="71"/>
      <c r="PD137" s="71"/>
      <c r="PE137" s="71"/>
      <c r="PF137" s="71"/>
      <c r="PG137" s="71"/>
      <c r="PH137" s="71"/>
      <c r="PI137" s="71"/>
      <c r="PJ137" s="71"/>
      <c r="PK137" s="71"/>
      <c r="PL137" s="71"/>
      <c r="PM137" s="71"/>
      <c r="PN137" s="71"/>
      <c r="PO137" s="71"/>
      <c r="PP137" s="71"/>
      <c r="PQ137" s="71"/>
      <c r="PR137" s="71"/>
      <c r="PS137" s="71"/>
      <c r="PT137" s="71"/>
      <c r="PU137" s="71"/>
      <c r="PV137" s="71"/>
      <c r="PW137" s="71"/>
      <c r="PX137" s="71"/>
      <c r="PY137" s="71"/>
      <c r="PZ137" s="71"/>
      <c r="QA137" s="71"/>
      <c r="QB137" s="71"/>
      <c r="QC137" s="71"/>
      <c r="QD137" s="71"/>
      <c r="QE137" s="71"/>
      <c r="QF137" s="71"/>
      <c r="QG137" s="71"/>
      <c r="QH137" s="71"/>
      <c r="QI137" s="71"/>
      <c r="QJ137" s="71"/>
      <c r="QK137" s="71"/>
      <c r="QL137" s="71"/>
      <c r="QM137" s="71"/>
      <c r="QN137" s="71"/>
      <c r="QO137" s="71"/>
      <c r="QP137" s="71"/>
      <c r="QQ137" s="71"/>
      <c r="QR137" s="71"/>
      <c r="QS137" s="71"/>
      <c r="QT137" s="71"/>
      <c r="QU137" s="71"/>
      <c r="QV137" s="71"/>
      <c r="QW137" s="71"/>
      <c r="QX137" s="71"/>
      <c r="QY137" s="71"/>
      <c r="QZ137" s="71"/>
      <c r="RA137" s="71"/>
      <c r="RB137" s="71"/>
      <c r="RC137" s="71"/>
      <c r="RD137" s="71"/>
      <c r="RE137" s="71"/>
      <c r="RF137" s="71"/>
      <c r="RG137" s="71"/>
      <c r="RH137" s="71"/>
      <c r="RI137" s="71"/>
      <c r="RJ137" s="71"/>
      <c r="RK137" s="71"/>
      <c r="RL137" s="71"/>
      <c r="RM137" s="71"/>
      <c r="RN137" s="71"/>
      <c r="RO137" s="71"/>
      <c r="RP137" s="71"/>
      <c r="RQ137" s="71"/>
      <c r="RR137" s="71"/>
      <c r="RS137" s="71"/>
      <c r="RT137" s="71"/>
      <c r="RU137" s="71"/>
      <c r="RV137" s="71"/>
      <c r="RW137" s="71"/>
      <c r="RX137" s="71"/>
      <c r="RY137" s="71"/>
      <c r="RZ137" s="71"/>
      <c r="SA137" s="71"/>
      <c r="SB137" s="71"/>
      <c r="SC137" s="71"/>
      <c r="SD137" s="71"/>
      <c r="SE137" s="71"/>
      <c r="SF137" s="71"/>
      <c r="SG137" s="71"/>
      <c r="SH137" s="71"/>
      <c r="SI137" s="71"/>
      <c r="SJ137" s="71"/>
      <c r="SK137" s="71"/>
      <c r="SL137" s="71"/>
      <c r="SM137" s="71"/>
      <c r="SN137" s="71"/>
      <c r="SO137" s="71"/>
      <c r="SP137" s="71"/>
      <c r="SQ137" s="71"/>
      <c r="SR137" s="71"/>
      <c r="SS137" s="71"/>
      <c r="ST137" s="71"/>
      <c r="SU137" s="71"/>
      <c r="SV137" s="71"/>
      <c r="SW137" s="71"/>
      <c r="SX137" s="71"/>
      <c r="SY137" s="71"/>
      <c r="SZ137" s="71"/>
      <c r="TA137" s="71"/>
      <c r="TB137" s="71"/>
      <c r="TC137" s="71"/>
      <c r="TD137" s="71"/>
      <c r="TE137" s="71"/>
      <c r="TF137" s="71"/>
      <c r="TG137" s="71"/>
      <c r="TH137" s="71"/>
      <c r="TI137" s="71"/>
      <c r="TJ137" s="71"/>
      <c r="TK137" s="71"/>
      <c r="TL137" s="71"/>
      <c r="TM137" s="71"/>
      <c r="TN137" s="71"/>
      <c r="TO137" s="71"/>
      <c r="TP137" s="71"/>
      <c r="TQ137" s="71"/>
      <c r="TR137" s="71"/>
      <c r="TS137" s="71"/>
      <c r="TT137" s="71"/>
      <c r="TU137" s="71"/>
      <c r="TV137" s="71"/>
      <c r="TW137" s="71"/>
      <c r="TX137" s="71"/>
      <c r="TY137" s="71"/>
      <c r="TZ137" s="71"/>
      <c r="UA137" s="71"/>
      <c r="UB137" s="71"/>
      <c r="UC137" s="71"/>
      <c r="UD137" s="71"/>
      <c r="UE137" s="71"/>
      <c r="UF137" s="71"/>
      <c r="UG137" s="71"/>
      <c r="UH137" s="71"/>
      <c r="UI137" s="71"/>
      <c r="UJ137" s="71"/>
      <c r="UK137" s="71"/>
      <c r="UL137" s="71"/>
      <c r="UM137" s="71"/>
      <c r="UN137" s="71"/>
      <c r="UO137" s="71"/>
      <c r="UP137" s="71"/>
      <c r="UQ137" s="71"/>
      <c r="UR137" s="71"/>
      <c r="US137" s="71"/>
      <c r="UT137" s="71"/>
      <c r="UU137" s="71"/>
      <c r="UV137" s="71"/>
      <c r="UW137" s="71"/>
      <c r="UX137" s="71"/>
      <c r="UY137" s="71"/>
      <c r="UZ137" s="71"/>
      <c r="VA137" s="71"/>
      <c r="VB137" s="71"/>
      <c r="VC137" s="71"/>
      <c r="VD137" s="71"/>
      <c r="VE137" s="71"/>
      <c r="VF137" s="71"/>
      <c r="VG137" s="71"/>
      <c r="VH137" s="71"/>
      <c r="VI137" s="71"/>
      <c r="VJ137" s="71"/>
      <c r="VK137" s="71"/>
      <c r="VL137" s="71"/>
      <c r="VM137" s="71"/>
      <c r="VN137" s="71"/>
      <c r="VO137" s="71"/>
      <c r="VP137" s="71"/>
      <c r="VQ137" s="71"/>
      <c r="VR137" s="71"/>
      <c r="VS137" s="71"/>
      <c r="VT137" s="71"/>
      <c r="VU137" s="71"/>
      <c r="VV137" s="71"/>
      <c r="VW137" s="71"/>
      <c r="VX137" s="71"/>
      <c r="VY137" s="71"/>
      <c r="VZ137" s="71"/>
      <c r="WA137" s="71"/>
      <c r="WB137" s="71"/>
      <c r="WC137" s="71"/>
      <c r="WD137" s="71"/>
      <c r="WE137" s="71"/>
      <c r="WF137" s="71"/>
      <c r="WG137" s="71"/>
      <c r="WH137" s="71"/>
      <c r="WI137" s="71"/>
      <c r="WJ137" s="71"/>
      <c r="WK137" s="71"/>
      <c r="WL137" s="71"/>
      <c r="WM137" s="71"/>
      <c r="WN137" s="71"/>
      <c r="WO137" s="71"/>
      <c r="WP137" s="71"/>
      <c r="WQ137" s="71"/>
      <c r="WR137" s="71"/>
      <c r="WS137" s="71"/>
      <c r="WT137" s="71"/>
      <c r="WU137" s="71"/>
      <c r="WV137" s="71"/>
      <c r="WW137" s="71"/>
      <c r="WX137" s="71"/>
      <c r="WY137" s="71"/>
      <c r="WZ137" s="71"/>
      <c r="XA137" s="71"/>
      <c r="XB137" s="71"/>
      <c r="XC137" s="71"/>
      <c r="XD137" s="71"/>
      <c r="XE137" s="71"/>
      <c r="XF137" s="71"/>
      <c r="XG137" s="71"/>
      <c r="XH137" s="71"/>
      <c r="XI137" s="71"/>
      <c r="XJ137" s="71"/>
      <c r="XK137" s="71"/>
      <c r="XL137" s="71"/>
      <c r="XM137" s="71"/>
      <c r="XN137" s="71"/>
      <c r="XO137" s="71"/>
      <c r="XP137" s="71"/>
      <c r="XQ137" s="71"/>
      <c r="XR137" s="71"/>
      <c r="XS137" s="71"/>
      <c r="XT137" s="71"/>
      <c r="XU137" s="71"/>
      <c r="XV137" s="71"/>
      <c r="XW137" s="71"/>
      <c r="XX137" s="71"/>
      <c r="XY137" s="71"/>
      <c r="XZ137" s="71"/>
      <c r="YA137" s="71"/>
      <c r="YB137" s="71"/>
      <c r="YC137" s="71"/>
      <c r="YD137" s="71"/>
      <c r="YE137" s="71"/>
      <c r="YF137" s="71"/>
      <c r="YG137" s="71"/>
      <c r="YH137" s="71"/>
      <c r="YI137" s="71"/>
      <c r="YJ137" s="71"/>
      <c r="YK137" s="71"/>
      <c r="YL137" s="71"/>
      <c r="YM137" s="71"/>
      <c r="YN137" s="71"/>
      <c r="YO137" s="71"/>
      <c r="YP137" s="71"/>
      <c r="YQ137" s="71"/>
      <c r="YR137" s="71"/>
      <c r="YS137" s="71"/>
      <c r="YT137" s="71"/>
      <c r="YU137" s="71"/>
      <c r="YV137" s="71"/>
      <c r="YW137" s="71"/>
      <c r="YX137" s="71"/>
      <c r="YY137" s="71"/>
      <c r="YZ137" s="71"/>
      <c r="ZA137" s="71"/>
      <c r="ZB137" s="71"/>
      <c r="ZC137" s="71"/>
      <c r="ZD137" s="71"/>
      <c r="ZE137" s="71"/>
      <c r="ZF137" s="71"/>
      <c r="ZG137" s="71"/>
      <c r="ZH137" s="71"/>
      <c r="ZI137" s="71"/>
      <c r="ZJ137" s="71"/>
      <c r="ZK137" s="71"/>
      <c r="ZL137" s="71"/>
      <c r="ZM137" s="71"/>
      <c r="ZN137" s="71"/>
      <c r="ZO137" s="71"/>
      <c r="ZP137" s="71"/>
      <c r="ZQ137" s="71"/>
      <c r="ZR137" s="71"/>
      <c r="ZS137" s="71"/>
      <c r="ZT137" s="71"/>
      <c r="ZU137" s="71"/>
      <c r="ZV137" s="71"/>
      <c r="ZW137" s="71"/>
      <c r="ZX137" s="71"/>
      <c r="ZY137" s="71"/>
      <c r="ZZ137" s="71"/>
      <c r="AAA137" s="71"/>
      <c r="AAB137" s="71"/>
      <c r="AAC137" s="71"/>
      <c r="AAD137" s="71"/>
      <c r="AAE137" s="71"/>
      <c r="AAF137" s="71"/>
      <c r="AAG137" s="71"/>
      <c r="AAH137" s="71"/>
      <c r="AAI137" s="71"/>
      <c r="AAJ137" s="71"/>
      <c r="AAK137" s="71"/>
      <c r="AAL137" s="71"/>
      <c r="AAM137" s="71"/>
      <c r="AAN137" s="71"/>
      <c r="AAO137" s="71"/>
      <c r="AAP137" s="71"/>
      <c r="AAQ137" s="71"/>
      <c r="AAR137" s="71"/>
      <c r="AAS137" s="71"/>
      <c r="AAT137" s="71"/>
      <c r="AAU137" s="71"/>
      <c r="AAV137" s="71"/>
      <c r="AAW137" s="71"/>
      <c r="AAX137" s="71"/>
      <c r="AAY137" s="71"/>
      <c r="AAZ137" s="71"/>
      <c r="ABA137" s="71"/>
      <c r="ABB137" s="71"/>
      <c r="ABC137" s="71"/>
      <c r="ABD137" s="71"/>
      <c r="ABE137" s="71"/>
      <c r="ABF137" s="71"/>
      <c r="ABG137" s="71"/>
      <c r="ABH137" s="71"/>
      <c r="ABI137" s="71"/>
      <c r="ABJ137" s="71"/>
      <c r="ABK137" s="71"/>
      <c r="ABL137" s="71"/>
      <c r="ABM137" s="71"/>
      <c r="ABN137" s="71"/>
      <c r="ABO137" s="71"/>
      <c r="ABP137" s="71"/>
      <c r="ABQ137" s="71"/>
      <c r="ABR137" s="71"/>
      <c r="ABS137" s="71"/>
      <c r="ABT137" s="71"/>
      <c r="ABU137" s="71"/>
      <c r="ABV137" s="71"/>
      <c r="ABW137" s="71"/>
      <c r="ABX137" s="71"/>
      <c r="ABY137" s="71"/>
      <c r="ABZ137" s="71"/>
      <c r="ACA137" s="71"/>
      <c r="ACB137" s="71"/>
      <c r="ACC137" s="71"/>
      <c r="ACD137" s="71"/>
      <c r="ACE137" s="71"/>
      <c r="ACF137" s="71"/>
      <c r="ACG137" s="71"/>
      <c r="ACH137" s="71"/>
      <c r="ACI137" s="71"/>
      <c r="ACJ137" s="71"/>
      <c r="ACK137" s="71"/>
      <c r="ACL137" s="71"/>
      <c r="ACM137" s="71"/>
      <c r="ACN137" s="71"/>
      <c r="ACO137" s="71"/>
      <c r="ACP137" s="71"/>
      <c r="ACQ137" s="71"/>
      <c r="ACR137" s="71"/>
      <c r="ACS137" s="71"/>
      <c r="ACT137" s="71"/>
      <c r="ACU137" s="71"/>
      <c r="ACV137" s="71"/>
      <c r="ACW137" s="71"/>
      <c r="ACX137" s="71"/>
      <c r="ACY137" s="71"/>
      <c r="ACZ137" s="71"/>
      <c r="ADA137" s="71"/>
      <c r="ADB137" s="71"/>
      <c r="ADC137" s="71"/>
      <c r="ADD137" s="71"/>
      <c r="ADE137" s="71"/>
      <c r="ADF137" s="71"/>
      <c r="ADG137" s="71"/>
      <c r="ADH137" s="71"/>
      <c r="ADI137" s="71"/>
      <c r="ADJ137" s="71"/>
      <c r="ADK137" s="71"/>
      <c r="ADL137" s="71"/>
      <c r="ADM137" s="71"/>
      <c r="ADN137" s="71"/>
      <c r="ADO137" s="71"/>
      <c r="ADP137" s="71"/>
      <c r="ADQ137" s="71"/>
      <c r="ADR137" s="71"/>
      <c r="ADS137" s="71"/>
      <c r="ADT137" s="71"/>
      <c r="ADU137" s="71"/>
      <c r="ADV137" s="71"/>
      <c r="ADW137" s="71"/>
      <c r="ADX137" s="71"/>
      <c r="ADY137" s="71"/>
      <c r="ADZ137" s="71"/>
      <c r="AEA137" s="71"/>
      <c r="AEB137" s="71"/>
      <c r="AEC137" s="71"/>
      <c r="AED137" s="71"/>
      <c r="AEE137" s="71"/>
      <c r="AEF137" s="71"/>
      <c r="AEG137" s="71"/>
      <c r="AEH137" s="71"/>
      <c r="AEI137" s="71"/>
      <c r="AEJ137" s="71"/>
      <c r="AEK137" s="71"/>
      <c r="AEL137" s="71"/>
      <c r="AEM137" s="71"/>
      <c r="AEN137" s="71"/>
      <c r="AEO137" s="71"/>
      <c r="AEP137" s="71"/>
      <c r="AEQ137" s="71"/>
      <c r="AER137" s="71"/>
      <c r="AES137" s="71"/>
      <c r="AET137" s="71"/>
      <c r="AEU137" s="71"/>
      <c r="AEV137" s="71"/>
      <c r="AEW137" s="71"/>
      <c r="AEX137" s="71"/>
      <c r="AEY137" s="71"/>
      <c r="AEZ137" s="71"/>
      <c r="AFA137" s="71"/>
      <c r="AFB137" s="71"/>
      <c r="AFC137" s="71"/>
      <c r="AFD137" s="71"/>
      <c r="AFE137" s="71"/>
      <c r="AFF137" s="71"/>
      <c r="AFG137" s="71"/>
      <c r="AFH137" s="71"/>
      <c r="AFI137" s="71"/>
      <c r="AFJ137" s="71"/>
      <c r="AFK137" s="71"/>
      <c r="AFL137" s="71"/>
      <c r="AFM137" s="71"/>
      <c r="AFN137" s="71"/>
      <c r="AFO137" s="71"/>
      <c r="AFP137" s="71"/>
      <c r="AFQ137" s="71"/>
      <c r="AFR137" s="71"/>
      <c r="AFS137" s="71"/>
      <c r="AFT137" s="71"/>
      <c r="AFU137" s="71"/>
      <c r="AFV137" s="71"/>
      <c r="AFW137" s="71"/>
      <c r="AFX137" s="71"/>
      <c r="AFY137" s="71"/>
      <c r="AFZ137" s="71"/>
      <c r="AGA137" s="71"/>
      <c r="AGB137" s="71"/>
      <c r="AGC137" s="71"/>
      <c r="AGD137" s="71"/>
      <c r="AGE137" s="71"/>
      <c r="AGF137" s="71"/>
      <c r="AGG137" s="71"/>
      <c r="AGH137" s="71"/>
      <c r="AGI137" s="71"/>
      <c r="AGJ137" s="71"/>
      <c r="AGK137" s="71"/>
      <c r="AGL137" s="71"/>
      <c r="AGM137" s="71"/>
      <c r="AGN137" s="71"/>
      <c r="AGO137" s="71"/>
      <c r="AGP137" s="71"/>
      <c r="AGQ137" s="71"/>
      <c r="AGR137" s="71"/>
      <c r="AGS137" s="71"/>
      <c r="AGT137" s="71"/>
      <c r="AGU137" s="71"/>
      <c r="AGV137" s="71"/>
      <c r="AGW137" s="71"/>
      <c r="AGX137" s="71"/>
      <c r="AGY137" s="71"/>
      <c r="AGZ137" s="71"/>
      <c r="AHA137" s="71"/>
      <c r="AHB137" s="71"/>
      <c r="AHC137" s="71"/>
      <c r="AHD137" s="71"/>
      <c r="AHE137" s="71"/>
      <c r="AHF137" s="71"/>
      <c r="AHG137" s="71"/>
      <c r="AHH137" s="71"/>
      <c r="AHI137" s="71"/>
      <c r="AHJ137" s="71"/>
      <c r="AHK137" s="71"/>
      <c r="AHL137" s="71"/>
      <c r="AHM137" s="71"/>
      <c r="AHN137" s="71"/>
      <c r="AHO137" s="71"/>
      <c r="AHP137" s="71"/>
      <c r="AHQ137" s="71"/>
      <c r="AHR137" s="71"/>
      <c r="AHS137" s="71"/>
      <c r="AHT137" s="71"/>
      <c r="AHU137" s="71"/>
      <c r="AHV137" s="71"/>
      <c r="AHW137" s="71"/>
      <c r="AHX137" s="71"/>
      <c r="AHY137" s="71"/>
      <c r="AHZ137" s="71"/>
      <c r="AIA137" s="71"/>
      <c r="AIB137" s="71"/>
      <c r="AIC137" s="71"/>
      <c r="AID137" s="71"/>
      <c r="AIE137" s="71"/>
      <c r="AIF137" s="71"/>
      <c r="AIG137" s="71"/>
      <c r="AIH137" s="71"/>
      <c r="AII137" s="71"/>
      <c r="AIJ137" s="71"/>
      <c r="AIK137" s="71"/>
      <c r="AIL137" s="71"/>
      <c r="AIM137" s="71"/>
      <c r="AIN137" s="71"/>
      <c r="AIO137" s="71"/>
      <c r="AIP137" s="71"/>
      <c r="AIQ137" s="71"/>
      <c r="AIR137" s="71"/>
      <c r="AIS137" s="71"/>
      <c r="AIT137" s="71"/>
      <c r="AIU137" s="71"/>
      <c r="AIV137" s="71"/>
      <c r="AIW137" s="71"/>
      <c r="AIX137" s="71"/>
      <c r="AIY137" s="71"/>
      <c r="AIZ137" s="71"/>
      <c r="AJA137" s="71"/>
      <c r="AJB137" s="71"/>
      <c r="AJC137" s="71"/>
      <c r="AJD137" s="71"/>
      <c r="AJE137" s="71"/>
      <c r="AJF137" s="71"/>
      <c r="AJG137" s="71"/>
      <c r="AJH137" s="71"/>
      <c r="AJI137" s="71"/>
      <c r="AJJ137" s="71"/>
      <c r="AJK137" s="71"/>
      <c r="AJL137" s="71"/>
      <c r="AJM137" s="71"/>
      <c r="AJN137" s="71"/>
      <c r="AJO137" s="71"/>
      <c r="AJP137" s="71"/>
      <c r="AJQ137" s="71"/>
      <c r="AJR137" s="71"/>
      <c r="AJS137" s="71"/>
      <c r="AJT137" s="71"/>
      <c r="AJU137" s="71"/>
      <c r="AJV137" s="71"/>
      <c r="AJW137" s="71"/>
      <c r="AJX137" s="71"/>
      <c r="AJY137" s="71"/>
      <c r="AJZ137" s="71"/>
      <c r="AKA137" s="71"/>
      <c r="AKB137" s="71"/>
      <c r="AKC137" s="71"/>
      <c r="AKD137" s="71"/>
      <c r="AKE137" s="71"/>
      <c r="AKF137" s="71"/>
      <c r="AKG137" s="71"/>
      <c r="AKH137" s="71"/>
      <c r="AKI137" s="71"/>
      <c r="AKJ137" s="71"/>
      <c r="AKK137" s="71"/>
      <c r="AKL137" s="71"/>
      <c r="AKM137" s="71"/>
      <c r="AKN137" s="71"/>
      <c r="AKO137" s="71"/>
      <c r="AKP137" s="71"/>
      <c r="AKQ137" s="71"/>
      <c r="AKR137" s="71"/>
      <c r="AKS137" s="71"/>
      <c r="AKT137" s="71"/>
      <c r="AKU137" s="71"/>
      <c r="AKV137" s="71"/>
      <c r="AKW137" s="71"/>
      <c r="AKX137" s="71"/>
      <c r="AKY137" s="71"/>
      <c r="AKZ137" s="71"/>
      <c r="ALA137" s="71"/>
      <c r="ALB137" s="71"/>
      <c r="ALC137" s="71"/>
      <c r="ALD137" s="71"/>
      <c r="ALE137" s="71"/>
      <c r="ALF137" s="71"/>
      <c r="ALG137" s="71"/>
      <c r="ALH137" s="71"/>
      <c r="ALI137" s="71"/>
      <c r="ALJ137" s="71"/>
      <c r="ALK137" s="71"/>
      <c r="ALL137" s="71"/>
      <c r="ALM137" s="71"/>
      <c r="ALN137" s="71"/>
      <c r="ALO137" s="71"/>
      <c r="ALP137" s="71"/>
      <c r="ALQ137" s="71"/>
      <c r="ALR137" s="71"/>
      <c r="ALS137" s="71"/>
      <c r="ALT137" s="71"/>
      <c r="ALU137" s="71"/>
      <c r="ALV137" s="71"/>
      <c r="ALW137" s="71"/>
      <c r="ALX137" s="71"/>
      <c r="ALY137" s="71"/>
      <c r="ALZ137" s="71"/>
      <c r="AMA137" s="71"/>
      <c r="AMB137" s="71"/>
      <c r="AMC137" s="71"/>
      <c r="AMD137" s="71"/>
      <c r="AME137" s="71"/>
      <c r="AMF137" s="71"/>
      <c r="AMG137" s="71"/>
      <c r="AMH137" s="71"/>
    </row>
    <row r="138" spans="1:1022" s="36" customFormat="1" ht="24.75" customHeight="1" x14ac:dyDescent="0.2">
      <c r="A138" s="213" t="s">
        <v>42</v>
      </c>
      <c r="B138" s="214"/>
      <c r="C138" s="214"/>
      <c r="D138" s="214"/>
      <c r="E138" s="214"/>
      <c r="F138" s="214"/>
      <c r="G138" s="214"/>
      <c r="H138" s="214"/>
      <c r="I138" s="214"/>
      <c r="J138" s="214"/>
      <c r="L138" s="145"/>
    </row>
    <row r="139" spans="1:1022" s="36" customFormat="1" ht="24.75" customHeight="1" x14ac:dyDescent="0.2">
      <c r="A139" s="213" t="s">
        <v>433</v>
      </c>
      <c r="B139" s="213"/>
      <c r="C139" s="213"/>
      <c r="D139" s="213"/>
      <c r="E139" s="213"/>
      <c r="F139" s="213"/>
      <c r="G139" s="213"/>
      <c r="H139" s="213"/>
      <c r="I139" s="213"/>
      <c r="J139" s="213"/>
    </row>
    <row r="140" spans="1:1022" s="35" customFormat="1" ht="25.5" customHeight="1" x14ac:dyDescent="0.2">
      <c r="A140" s="70"/>
      <c r="B140" s="70"/>
      <c r="C140" s="70"/>
      <c r="D140" s="70"/>
      <c r="E140" s="70"/>
      <c r="F140" s="70"/>
      <c r="G140" s="70"/>
      <c r="H140" s="70"/>
      <c r="I140" s="70"/>
      <c r="J140" s="70"/>
    </row>
    <row r="141" spans="1:1022" s="35" customFormat="1" ht="25.5" customHeight="1" x14ac:dyDescent="0.2">
      <c r="A141" s="70"/>
      <c r="B141" s="70"/>
      <c r="C141" s="70"/>
      <c r="D141" s="70"/>
      <c r="E141" s="70"/>
      <c r="F141" s="70"/>
      <c r="G141" s="70"/>
      <c r="H141" s="70"/>
      <c r="I141" s="70"/>
      <c r="J141" s="70"/>
    </row>
    <row r="142" spans="1:1022" s="3" customFormat="1" ht="20.25" customHeight="1" x14ac:dyDescent="0.2">
      <c r="B142" s="37"/>
    </row>
    <row r="143" spans="1:1022" s="38" customFormat="1" ht="12.75" x14ac:dyDescent="0.2">
      <c r="A143" s="38" t="s">
        <v>20</v>
      </c>
      <c r="B143" s="39"/>
      <c r="E143" s="38" t="s">
        <v>21</v>
      </c>
      <c r="I143" s="38" t="s">
        <v>22</v>
      </c>
    </row>
  </sheetData>
  <mergeCells count="17">
    <mergeCell ref="A139:J139"/>
    <mergeCell ref="A134:J134"/>
    <mergeCell ref="A135:J135"/>
    <mergeCell ref="A138:J138"/>
    <mergeCell ref="A132:J132"/>
    <mergeCell ref="A1:D1"/>
    <mergeCell ref="A3:J3"/>
    <mergeCell ref="A7:J7"/>
    <mergeCell ref="A44:J44"/>
    <mergeCell ref="A131:J131"/>
    <mergeCell ref="A65:J65"/>
    <mergeCell ref="A76:J76"/>
    <mergeCell ref="A108:J108"/>
    <mergeCell ref="A111:J111"/>
    <mergeCell ref="A122:J122"/>
    <mergeCell ref="A119:J119"/>
    <mergeCell ref="B130:J13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5:J63 J66:J74 J77:J106 J109 J8:J42 J112:J117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20:J121 J123:J129"/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58"/>
  <sheetViews>
    <sheetView zoomScale="150" zoomScaleNormal="100" workbookViewId="0">
      <selection activeCell="B18" sqref="B18"/>
    </sheetView>
  </sheetViews>
  <sheetFormatPr defaultColWidth="8.875" defaultRowHeight="15" x14ac:dyDescent="0.25"/>
  <cols>
    <col min="1" max="1" width="3.125" style="5" customWidth="1"/>
    <col min="2" max="2" width="23.5" style="5" customWidth="1"/>
    <col min="3" max="3" width="6.5" style="5" customWidth="1"/>
    <col min="4" max="4" width="4.5" style="5" customWidth="1"/>
    <col min="5" max="5" width="12.5" style="5" customWidth="1"/>
    <col min="6" max="9" width="10.875" style="5" customWidth="1"/>
    <col min="10" max="10" width="7.625" style="5" customWidth="1"/>
    <col min="11" max="11" width="14.625" style="5" customWidth="1"/>
    <col min="12" max="1022" width="8.625" style="5" customWidth="1"/>
  </cols>
  <sheetData>
    <row r="1" spans="1:10" x14ac:dyDescent="0.25">
      <c r="A1" s="223" t="s">
        <v>0</v>
      </c>
      <c r="B1" s="223"/>
      <c r="C1" s="223"/>
      <c r="D1" s="223"/>
      <c r="E1" s="1"/>
      <c r="F1" s="3"/>
      <c r="G1" s="3" t="s">
        <v>47</v>
      </c>
      <c r="I1" s="3"/>
      <c r="J1" s="3"/>
    </row>
    <row r="2" spans="1:10" s="9" customFormat="1" ht="6" customHeight="1" x14ac:dyDescent="0.15"/>
    <row r="3" spans="1:10" ht="17.25" customHeight="1" x14ac:dyDescent="0.25">
      <c r="A3" s="227" t="s">
        <v>37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9" customFormat="1" ht="6" customHeight="1" x14ac:dyDescent="0.15"/>
    <row r="5" spans="1:10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</row>
    <row r="6" spans="1:10" s="67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</row>
    <row r="7" spans="1:10" s="17" customFormat="1" ht="15" customHeight="1" x14ac:dyDescent="0.2">
      <c r="A7" s="243" t="s">
        <v>389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" s="17" customFormat="1" ht="24.75" customHeight="1" x14ac:dyDescent="0.2">
      <c r="A8" s="18">
        <v>1</v>
      </c>
      <c r="B8" s="19" t="s">
        <v>335</v>
      </c>
      <c r="C8" s="18">
        <v>100</v>
      </c>
      <c r="D8" s="18" t="s">
        <v>15</v>
      </c>
      <c r="E8" s="21"/>
      <c r="F8" s="140"/>
      <c r="G8" s="22">
        <f>C8*ROUND(F8, 4)</f>
        <v>0</v>
      </c>
      <c r="H8" s="22">
        <f t="shared" ref="H8:H18" si="0">G8*0.095</f>
        <v>0</v>
      </c>
      <c r="I8" s="22">
        <f t="shared" ref="I8:I18" si="1">G8+H8</f>
        <v>0</v>
      </c>
      <c r="J8" s="23"/>
    </row>
    <row r="9" spans="1:10" s="17" customFormat="1" ht="20.100000000000001" customHeight="1" x14ac:dyDescent="0.2">
      <c r="A9" s="18">
        <v>2</v>
      </c>
      <c r="B9" s="19" t="s">
        <v>680</v>
      </c>
      <c r="C9" s="18">
        <v>10</v>
      </c>
      <c r="D9" s="18" t="s">
        <v>15</v>
      </c>
      <c r="E9" s="21"/>
      <c r="F9" s="140"/>
      <c r="G9" s="22">
        <f t="shared" ref="G9:G43" si="2">C9*ROUND(F9, 4)</f>
        <v>0</v>
      </c>
      <c r="H9" s="22">
        <f t="shared" si="0"/>
        <v>0</v>
      </c>
      <c r="I9" s="22">
        <f t="shared" si="1"/>
        <v>0</v>
      </c>
      <c r="J9" s="23"/>
    </row>
    <row r="10" spans="1:10" s="17" customFormat="1" ht="24.75" customHeight="1" x14ac:dyDescent="0.2">
      <c r="A10" s="18">
        <v>3</v>
      </c>
      <c r="B10" s="19" t="s">
        <v>646</v>
      </c>
      <c r="C10" s="18">
        <v>100</v>
      </c>
      <c r="D10" s="18" t="s">
        <v>15</v>
      </c>
      <c r="E10" s="21"/>
      <c r="F10" s="140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</row>
    <row r="11" spans="1:10" s="17" customFormat="1" ht="25.5" customHeight="1" x14ac:dyDescent="0.2">
      <c r="A11" s="18">
        <v>4</v>
      </c>
      <c r="B11" s="19" t="s">
        <v>594</v>
      </c>
      <c r="C11" s="18">
        <v>50</v>
      </c>
      <c r="D11" s="18" t="s">
        <v>15</v>
      </c>
      <c r="E11" s="21"/>
      <c r="F11" s="140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</row>
    <row r="12" spans="1:10" s="17" customFormat="1" ht="24.75" customHeight="1" x14ac:dyDescent="0.2">
      <c r="A12" s="18">
        <v>5</v>
      </c>
      <c r="B12" s="19" t="s">
        <v>590</v>
      </c>
      <c r="C12" s="18">
        <v>100</v>
      </c>
      <c r="D12" s="210" t="s">
        <v>17</v>
      </c>
      <c r="E12" s="21"/>
      <c r="F12" s="140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</row>
    <row r="13" spans="1:10" s="17" customFormat="1" ht="18" customHeight="1" x14ac:dyDescent="0.2">
      <c r="A13" s="18">
        <v>6</v>
      </c>
      <c r="B13" s="19" t="s">
        <v>591</v>
      </c>
      <c r="C13" s="18">
        <v>50</v>
      </c>
      <c r="D13" s="210" t="s">
        <v>17</v>
      </c>
      <c r="E13" s="21"/>
      <c r="F13" s="140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</row>
    <row r="14" spans="1:10" s="17" customFormat="1" ht="23.25" customHeight="1" x14ac:dyDescent="0.2">
      <c r="A14" s="18">
        <v>7</v>
      </c>
      <c r="B14" s="19" t="s">
        <v>645</v>
      </c>
      <c r="C14" s="18">
        <v>30</v>
      </c>
      <c r="D14" s="18" t="s">
        <v>15</v>
      </c>
      <c r="E14" s="21"/>
      <c r="F14" s="140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</row>
    <row r="15" spans="1:10" s="17" customFormat="1" ht="32.25" customHeight="1" x14ac:dyDescent="0.2">
      <c r="A15" s="18">
        <v>8</v>
      </c>
      <c r="B15" s="19" t="s">
        <v>654</v>
      </c>
      <c r="C15" s="18">
        <v>5</v>
      </c>
      <c r="D15" s="18" t="s">
        <v>17</v>
      </c>
      <c r="E15" s="21"/>
      <c r="F15" s="140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10" s="17" customFormat="1" ht="40.5" x14ac:dyDescent="0.2">
      <c r="A16" s="18">
        <v>9</v>
      </c>
      <c r="B16" s="19" t="s">
        <v>585</v>
      </c>
      <c r="C16" s="211">
        <v>1.5</v>
      </c>
      <c r="D16" s="210" t="s">
        <v>17</v>
      </c>
      <c r="E16" s="21"/>
      <c r="F16" s="140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</row>
    <row r="17" spans="1:26" s="17" customFormat="1" ht="40.5" x14ac:dyDescent="0.2">
      <c r="A17" s="18">
        <v>10</v>
      </c>
      <c r="B17" s="19" t="s">
        <v>586</v>
      </c>
      <c r="C17" s="211">
        <v>1.5</v>
      </c>
      <c r="D17" s="210" t="s">
        <v>17</v>
      </c>
      <c r="E17" s="21"/>
      <c r="F17" s="140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26" s="17" customFormat="1" ht="40.5" x14ac:dyDescent="0.2">
      <c r="A18" s="18">
        <v>11</v>
      </c>
      <c r="B18" s="19" t="s">
        <v>681</v>
      </c>
      <c r="C18" s="69">
        <v>5</v>
      </c>
      <c r="D18" s="18" t="s">
        <v>17</v>
      </c>
      <c r="E18" s="21"/>
      <c r="F18" s="140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</row>
    <row r="19" spans="1:26" s="148" customFormat="1" ht="21" customHeight="1" x14ac:dyDescent="0.2">
      <c r="A19" s="18">
        <v>12</v>
      </c>
      <c r="B19" s="19" t="s">
        <v>442</v>
      </c>
      <c r="C19" s="18">
        <v>10</v>
      </c>
      <c r="D19" s="18" t="s">
        <v>17</v>
      </c>
      <c r="E19" s="21"/>
      <c r="F19" s="140"/>
      <c r="G19" s="177">
        <f t="shared" si="2"/>
        <v>0</v>
      </c>
      <c r="H19" s="177">
        <f t="shared" ref="H19:H39" si="3">G19*0.095</f>
        <v>0</v>
      </c>
      <c r="I19" s="177">
        <f t="shared" ref="I19:I39" si="4">G19+H19</f>
        <v>0</v>
      </c>
      <c r="J19" s="23"/>
      <c r="K19" s="17"/>
      <c r="L19" s="17"/>
      <c r="M19" s="17"/>
      <c r="N19" s="17"/>
      <c r="O19" s="17"/>
      <c r="P19" s="17"/>
    </row>
    <row r="20" spans="1:26" s="17" customFormat="1" ht="20.25" customHeight="1" x14ac:dyDescent="0.2">
      <c r="A20" s="18">
        <v>13</v>
      </c>
      <c r="B20" s="19" t="s">
        <v>336</v>
      </c>
      <c r="C20" s="18">
        <v>10</v>
      </c>
      <c r="D20" s="18" t="s">
        <v>17</v>
      </c>
      <c r="E20" s="21"/>
      <c r="F20" s="140"/>
      <c r="G20" s="22">
        <f t="shared" si="2"/>
        <v>0</v>
      </c>
      <c r="H20" s="22">
        <f t="shared" si="3"/>
        <v>0</v>
      </c>
      <c r="I20" s="22">
        <f t="shared" si="4"/>
        <v>0</v>
      </c>
      <c r="J20" s="23"/>
    </row>
    <row r="21" spans="1:26" s="17" customFormat="1" ht="47.25" customHeight="1" x14ac:dyDescent="0.2">
      <c r="A21" s="18">
        <v>14</v>
      </c>
      <c r="B21" s="19" t="s">
        <v>647</v>
      </c>
      <c r="C21" s="18">
        <v>10</v>
      </c>
      <c r="D21" s="18" t="s">
        <v>17</v>
      </c>
      <c r="E21" s="21"/>
      <c r="F21" s="140"/>
      <c r="G21" s="22">
        <f t="shared" si="2"/>
        <v>0</v>
      </c>
      <c r="H21" s="22">
        <f t="shared" si="3"/>
        <v>0</v>
      </c>
      <c r="I21" s="22">
        <f t="shared" si="4"/>
        <v>0</v>
      </c>
      <c r="J21" s="23"/>
    </row>
    <row r="22" spans="1:26" s="17" customFormat="1" ht="33.75" customHeight="1" x14ac:dyDescent="0.2">
      <c r="A22" s="18">
        <v>15</v>
      </c>
      <c r="B22" s="19" t="s">
        <v>648</v>
      </c>
      <c r="C22" s="18">
        <v>5</v>
      </c>
      <c r="D22" s="18" t="s">
        <v>17</v>
      </c>
      <c r="E22" s="21"/>
      <c r="F22" s="140"/>
      <c r="G22" s="22">
        <f t="shared" si="2"/>
        <v>0</v>
      </c>
      <c r="H22" s="22">
        <f t="shared" si="3"/>
        <v>0</v>
      </c>
      <c r="I22" s="22">
        <f t="shared" si="4"/>
        <v>0</v>
      </c>
      <c r="J22" s="23"/>
    </row>
    <row r="23" spans="1:26" s="17" customFormat="1" ht="48" customHeight="1" x14ac:dyDescent="0.2">
      <c r="A23" s="18">
        <v>16</v>
      </c>
      <c r="B23" s="19" t="s">
        <v>435</v>
      </c>
      <c r="C23" s="18">
        <v>30</v>
      </c>
      <c r="D23" s="18" t="s">
        <v>17</v>
      </c>
      <c r="E23" s="21"/>
      <c r="F23" s="140"/>
      <c r="G23" s="22">
        <f t="shared" si="2"/>
        <v>0</v>
      </c>
      <c r="H23" s="22">
        <f t="shared" si="3"/>
        <v>0</v>
      </c>
      <c r="I23" s="22">
        <f t="shared" si="4"/>
        <v>0</v>
      </c>
      <c r="J23" s="23"/>
    </row>
    <row r="24" spans="1:26" s="17" customFormat="1" ht="40.35" customHeight="1" x14ac:dyDescent="0.2">
      <c r="A24" s="18">
        <v>17</v>
      </c>
      <c r="B24" s="19" t="s">
        <v>337</v>
      </c>
      <c r="C24" s="18">
        <v>15</v>
      </c>
      <c r="D24" s="18" t="s">
        <v>17</v>
      </c>
      <c r="E24" s="21"/>
      <c r="F24" s="140"/>
      <c r="G24" s="22">
        <f t="shared" si="2"/>
        <v>0</v>
      </c>
      <c r="H24" s="22">
        <f t="shared" si="3"/>
        <v>0</v>
      </c>
      <c r="I24" s="22">
        <f t="shared" si="4"/>
        <v>0</v>
      </c>
      <c r="J24" s="23"/>
    </row>
    <row r="25" spans="1:26" s="17" customFormat="1" ht="43.5" customHeight="1" x14ac:dyDescent="0.2">
      <c r="A25" s="18">
        <v>18</v>
      </c>
      <c r="B25" s="19" t="s">
        <v>649</v>
      </c>
      <c r="C25" s="18">
        <v>2</v>
      </c>
      <c r="D25" s="18" t="s">
        <v>17</v>
      </c>
      <c r="E25" s="21"/>
      <c r="F25" s="140"/>
      <c r="G25" s="22">
        <f t="shared" si="2"/>
        <v>0</v>
      </c>
      <c r="H25" s="22">
        <f t="shared" si="3"/>
        <v>0</v>
      </c>
      <c r="I25" s="22">
        <f t="shared" si="4"/>
        <v>0</v>
      </c>
      <c r="J25" s="23"/>
    </row>
    <row r="26" spans="1:26" s="17" customFormat="1" ht="40.35" customHeight="1" x14ac:dyDescent="0.2">
      <c r="A26" s="18">
        <v>19</v>
      </c>
      <c r="B26" s="19" t="s">
        <v>653</v>
      </c>
      <c r="C26" s="18">
        <v>5</v>
      </c>
      <c r="D26" s="18" t="s">
        <v>17</v>
      </c>
      <c r="E26" s="21"/>
      <c r="F26" s="140"/>
      <c r="G26" s="22">
        <f t="shared" si="2"/>
        <v>0</v>
      </c>
      <c r="H26" s="22">
        <f t="shared" si="3"/>
        <v>0</v>
      </c>
      <c r="I26" s="22">
        <f t="shared" si="4"/>
        <v>0</v>
      </c>
      <c r="J26" s="23"/>
    </row>
    <row r="27" spans="1:26" s="148" customFormat="1" ht="51" customHeight="1" x14ac:dyDescent="0.2">
      <c r="A27" s="18">
        <v>20</v>
      </c>
      <c r="B27" s="19" t="s">
        <v>656</v>
      </c>
      <c r="C27" s="18">
        <v>5</v>
      </c>
      <c r="D27" s="18" t="s">
        <v>17</v>
      </c>
      <c r="E27" s="21"/>
      <c r="F27" s="140"/>
      <c r="G27" s="156">
        <f t="shared" si="2"/>
        <v>0</v>
      </c>
      <c r="H27" s="156">
        <f t="shared" si="3"/>
        <v>0</v>
      </c>
      <c r="I27" s="156">
        <f t="shared" si="4"/>
        <v>0</v>
      </c>
      <c r="J27" s="23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17" customFormat="1" ht="44.25" customHeight="1" x14ac:dyDescent="0.2">
      <c r="A28" s="18">
        <v>21</v>
      </c>
      <c r="B28" s="19" t="s">
        <v>338</v>
      </c>
      <c r="C28" s="18">
        <v>10</v>
      </c>
      <c r="D28" s="18" t="s">
        <v>17</v>
      </c>
      <c r="E28" s="21"/>
      <c r="F28" s="140"/>
      <c r="G28" s="22">
        <f t="shared" si="2"/>
        <v>0</v>
      </c>
      <c r="H28" s="22">
        <f t="shared" si="3"/>
        <v>0</v>
      </c>
      <c r="I28" s="22">
        <f t="shared" si="4"/>
        <v>0</v>
      </c>
      <c r="J28" s="23"/>
    </row>
    <row r="29" spans="1:26" s="17" customFormat="1" ht="40.35" customHeight="1" x14ac:dyDescent="0.2">
      <c r="A29" s="18">
        <v>22</v>
      </c>
      <c r="B29" s="19" t="s">
        <v>592</v>
      </c>
      <c r="C29" s="18">
        <v>5</v>
      </c>
      <c r="D29" s="18" t="s">
        <v>17</v>
      </c>
      <c r="E29" s="21"/>
      <c r="F29" s="140"/>
      <c r="G29" s="22">
        <f t="shared" si="2"/>
        <v>0</v>
      </c>
      <c r="H29" s="22">
        <f t="shared" si="3"/>
        <v>0</v>
      </c>
      <c r="I29" s="22">
        <f t="shared" si="4"/>
        <v>0</v>
      </c>
      <c r="J29" s="23"/>
    </row>
    <row r="30" spans="1:26" s="17" customFormat="1" ht="40.35" customHeight="1" x14ac:dyDescent="0.2">
      <c r="A30" s="18">
        <v>23</v>
      </c>
      <c r="B30" s="19" t="s">
        <v>339</v>
      </c>
      <c r="C30" s="18">
        <v>10</v>
      </c>
      <c r="D30" s="18" t="s">
        <v>17</v>
      </c>
      <c r="E30" s="21"/>
      <c r="F30" s="140"/>
      <c r="G30" s="22">
        <f t="shared" si="2"/>
        <v>0</v>
      </c>
      <c r="H30" s="22">
        <f t="shared" si="3"/>
        <v>0</v>
      </c>
      <c r="I30" s="22">
        <f t="shared" si="4"/>
        <v>0</v>
      </c>
      <c r="J30" s="23"/>
    </row>
    <row r="31" spans="1:26" s="17" customFormat="1" ht="40.35" customHeight="1" x14ac:dyDescent="0.2">
      <c r="A31" s="18">
        <v>24</v>
      </c>
      <c r="B31" s="19" t="s">
        <v>340</v>
      </c>
      <c r="C31" s="18">
        <v>10</v>
      </c>
      <c r="D31" s="18" t="s">
        <v>17</v>
      </c>
      <c r="E31" s="21"/>
      <c r="F31" s="140"/>
      <c r="G31" s="22">
        <f t="shared" si="2"/>
        <v>0</v>
      </c>
      <c r="H31" s="22">
        <f t="shared" si="3"/>
        <v>0</v>
      </c>
      <c r="I31" s="22">
        <f t="shared" si="4"/>
        <v>0</v>
      </c>
      <c r="J31" s="23"/>
    </row>
    <row r="32" spans="1:26" s="17" customFormat="1" ht="30" customHeight="1" x14ac:dyDescent="0.2">
      <c r="A32" s="18">
        <v>25</v>
      </c>
      <c r="B32" s="19" t="s">
        <v>682</v>
      </c>
      <c r="C32" s="18">
        <v>5</v>
      </c>
      <c r="D32" s="18" t="s">
        <v>17</v>
      </c>
      <c r="E32" s="21"/>
      <c r="F32" s="140"/>
      <c r="G32" s="22">
        <f t="shared" si="2"/>
        <v>0</v>
      </c>
      <c r="H32" s="22">
        <f t="shared" si="3"/>
        <v>0</v>
      </c>
      <c r="I32" s="22">
        <f t="shared" si="4"/>
        <v>0</v>
      </c>
      <c r="J32" s="23"/>
    </row>
    <row r="33" spans="1:1022" s="17" customFormat="1" ht="30" customHeight="1" x14ac:dyDescent="0.2">
      <c r="A33" s="18">
        <v>26</v>
      </c>
      <c r="B33" s="19" t="s">
        <v>341</v>
      </c>
      <c r="C33" s="18">
        <v>25</v>
      </c>
      <c r="D33" s="18" t="s">
        <v>17</v>
      </c>
      <c r="E33" s="21"/>
      <c r="F33" s="140"/>
      <c r="G33" s="22">
        <f t="shared" si="2"/>
        <v>0</v>
      </c>
      <c r="H33" s="22">
        <f t="shared" si="3"/>
        <v>0</v>
      </c>
      <c r="I33" s="22">
        <f t="shared" si="4"/>
        <v>0</v>
      </c>
      <c r="J33" s="23"/>
    </row>
    <row r="34" spans="1:1022" s="17" customFormat="1" ht="30" customHeight="1" x14ac:dyDescent="0.2">
      <c r="A34" s="18">
        <v>27</v>
      </c>
      <c r="B34" s="19" t="s">
        <v>683</v>
      </c>
      <c r="C34" s="18">
        <v>25</v>
      </c>
      <c r="D34" s="18" t="s">
        <v>17</v>
      </c>
      <c r="E34" s="21"/>
      <c r="F34" s="140"/>
      <c r="G34" s="22">
        <f t="shared" si="2"/>
        <v>0</v>
      </c>
      <c r="H34" s="22">
        <f t="shared" si="3"/>
        <v>0</v>
      </c>
      <c r="I34" s="22">
        <f t="shared" si="4"/>
        <v>0</v>
      </c>
      <c r="J34" s="23"/>
    </row>
    <row r="35" spans="1:1022" s="17" customFormat="1" ht="30" customHeight="1" x14ac:dyDescent="0.2">
      <c r="A35" s="18">
        <v>28</v>
      </c>
      <c r="B35" s="19" t="s">
        <v>651</v>
      </c>
      <c r="C35" s="18">
        <v>50</v>
      </c>
      <c r="D35" s="18" t="s">
        <v>17</v>
      </c>
      <c r="E35" s="21"/>
      <c r="F35" s="140"/>
      <c r="G35" s="22">
        <f t="shared" si="2"/>
        <v>0</v>
      </c>
      <c r="H35" s="22">
        <f t="shared" si="3"/>
        <v>0</v>
      </c>
      <c r="I35" s="22">
        <f t="shared" si="4"/>
        <v>0</v>
      </c>
      <c r="J35" s="23"/>
    </row>
    <row r="36" spans="1:1022" s="17" customFormat="1" ht="30" customHeight="1" x14ac:dyDescent="0.2">
      <c r="A36" s="18">
        <v>29</v>
      </c>
      <c r="B36" s="19" t="s">
        <v>655</v>
      </c>
      <c r="C36" s="18">
        <v>2</v>
      </c>
      <c r="D36" s="18" t="s">
        <v>17</v>
      </c>
      <c r="E36" s="21"/>
      <c r="F36" s="140"/>
      <c r="G36" s="22">
        <f t="shared" si="2"/>
        <v>0</v>
      </c>
      <c r="H36" s="22">
        <f t="shared" si="3"/>
        <v>0</v>
      </c>
      <c r="I36" s="22">
        <f t="shared" si="4"/>
        <v>0</v>
      </c>
      <c r="J36" s="23"/>
    </row>
    <row r="37" spans="1:1022" s="17" customFormat="1" ht="30" customHeight="1" x14ac:dyDescent="0.2">
      <c r="A37" s="18">
        <v>30</v>
      </c>
      <c r="B37" s="19" t="s">
        <v>650</v>
      </c>
      <c r="C37" s="18">
        <v>5</v>
      </c>
      <c r="D37" s="18" t="s">
        <v>17</v>
      </c>
      <c r="E37" s="21"/>
      <c r="F37" s="140"/>
      <c r="G37" s="22">
        <f t="shared" si="2"/>
        <v>0</v>
      </c>
      <c r="H37" s="22">
        <f t="shared" si="3"/>
        <v>0</v>
      </c>
      <c r="I37" s="22">
        <f t="shared" si="4"/>
        <v>0</v>
      </c>
      <c r="J37" s="23"/>
    </row>
    <row r="38" spans="1:1022" s="17" customFormat="1" ht="30" customHeight="1" x14ac:dyDescent="0.2">
      <c r="A38" s="18">
        <v>31</v>
      </c>
      <c r="B38" s="19" t="s">
        <v>342</v>
      </c>
      <c r="C38" s="18">
        <v>5</v>
      </c>
      <c r="D38" s="18" t="s">
        <v>17</v>
      </c>
      <c r="E38" s="21"/>
      <c r="F38" s="140"/>
      <c r="G38" s="22">
        <f t="shared" si="2"/>
        <v>0</v>
      </c>
      <c r="H38" s="22">
        <f t="shared" si="3"/>
        <v>0</v>
      </c>
      <c r="I38" s="22">
        <f t="shared" si="4"/>
        <v>0</v>
      </c>
      <c r="J38" s="23"/>
    </row>
    <row r="39" spans="1:1022" s="17" customFormat="1" ht="36" customHeight="1" x14ac:dyDescent="0.2">
      <c r="A39" s="18">
        <v>32</v>
      </c>
      <c r="B39" s="19" t="s">
        <v>343</v>
      </c>
      <c r="C39" s="18">
        <v>5</v>
      </c>
      <c r="D39" s="18" t="s">
        <v>17</v>
      </c>
      <c r="E39" s="21"/>
      <c r="F39" s="140"/>
      <c r="G39" s="22">
        <f t="shared" si="2"/>
        <v>0</v>
      </c>
      <c r="H39" s="22">
        <f t="shared" si="3"/>
        <v>0</v>
      </c>
      <c r="I39" s="22">
        <f t="shared" si="4"/>
        <v>0</v>
      </c>
      <c r="J39" s="23"/>
    </row>
    <row r="40" spans="1:1022" s="17" customFormat="1" ht="30" customHeight="1" x14ac:dyDescent="0.2">
      <c r="A40" s="18">
        <v>33</v>
      </c>
      <c r="B40" s="19" t="s">
        <v>344</v>
      </c>
      <c r="C40" s="18">
        <v>5</v>
      </c>
      <c r="D40" s="18" t="s">
        <v>17</v>
      </c>
      <c r="E40" s="21"/>
      <c r="F40" s="140"/>
      <c r="G40" s="22">
        <f t="shared" si="2"/>
        <v>0</v>
      </c>
      <c r="H40" s="22">
        <f t="shared" ref="H40:H43" si="5">G40*0.095</f>
        <v>0</v>
      </c>
      <c r="I40" s="22">
        <f t="shared" ref="I40:I43" si="6">G40+H40</f>
        <v>0</v>
      </c>
      <c r="J40" s="23"/>
    </row>
    <row r="41" spans="1:1022" s="17" customFormat="1" ht="21.75" customHeight="1" x14ac:dyDescent="0.2">
      <c r="A41" s="18">
        <v>34</v>
      </c>
      <c r="B41" s="19" t="s">
        <v>652</v>
      </c>
      <c r="C41" s="18">
        <v>5</v>
      </c>
      <c r="D41" s="18" t="s">
        <v>17</v>
      </c>
      <c r="E41" s="21"/>
      <c r="F41" s="140"/>
      <c r="G41" s="22">
        <f t="shared" si="2"/>
        <v>0</v>
      </c>
      <c r="H41" s="22">
        <f t="shared" si="5"/>
        <v>0</v>
      </c>
      <c r="I41" s="22">
        <f t="shared" si="6"/>
        <v>0</v>
      </c>
      <c r="J41" s="23"/>
    </row>
    <row r="42" spans="1:1022" s="17" customFormat="1" ht="42" customHeight="1" x14ac:dyDescent="0.2">
      <c r="A42" s="18">
        <v>36</v>
      </c>
      <c r="B42" s="19" t="s">
        <v>345</v>
      </c>
      <c r="C42" s="18">
        <v>50</v>
      </c>
      <c r="D42" s="18" t="s">
        <v>17</v>
      </c>
      <c r="E42" s="21"/>
      <c r="F42" s="140"/>
      <c r="G42" s="22">
        <f t="shared" si="2"/>
        <v>0</v>
      </c>
      <c r="H42" s="22">
        <f t="shared" si="5"/>
        <v>0</v>
      </c>
      <c r="I42" s="22">
        <f t="shared" si="6"/>
        <v>0</v>
      </c>
      <c r="J42" s="23"/>
    </row>
    <row r="43" spans="1:1022" s="17" customFormat="1" ht="24.75" customHeight="1" x14ac:dyDescent="0.2">
      <c r="A43" s="18">
        <v>37</v>
      </c>
      <c r="B43" s="19" t="s">
        <v>593</v>
      </c>
      <c r="C43" s="18">
        <v>10</v>
      </c>
      <c r="D43" s="18" t="s">
        <v>17</v>
      </c>
      <c r="E43" s="21"/>
      <c r="F43" s="140"/>
      <c r="G43" s="22">
        <f t="shared" si="2"/>
        <v>0</v>
      </c>
      <c r="H43" s="22">
        <f t="shared" si="5"/>
        <v>0</v>
      </c>
      <c r="I43" s="22">
        <f t="shared" si="6"/>
        <v>0</v>
      </c>
      <c r="J43" s="23"/>
    </row>
    <row r="44" spans="1:1022" s="30" customFormat="1" ht="15" customHeight="1" x14ac:dyDescent="0.2">
      <c r="A44" s="24"/>
      <c r="B44" s="25" t="s">
        <v>430</v>
      </c>
      <c r="C44" s="26" t="s">
        <v>16</v>
      </c>
      <c r="D44" s="26" t="s">
        <v>16</v>
      </c>
      <c r="E44" s="27" t="s">
        <v>16</v>
      </c>
      <c r="F44" s="27" t="s">
        <v>16</v>
      </c>
      <c r="G44" s="28">
        <f>SUM(G8:G43)</f>
        <v>0</v>
      </c>
      <c r="H44" s="28">
        <f>SUM(H8:H43)</f>
        <v>0</v>
      </c>
      <c r="I44" s="28">
        <f>SUM(I8:I43)</f>
        <v>0</v>
      </c>
      <c r="J44" s="29">
        <f>SUM(J8:J43)</f>
        <v>0</v>
      </c>
    </row>
    <row r="46" spans="1:1022" s="3" customFormat="1" ht="15" customHeight="1" x14ac:dyDescent="0.2">
      <c r="A46" s="230" t="s">
        <v>18</v>
      </c>
      <c r="B46" s="230"/>
      <c r="C46" s="230"/>
      <c r="D46" s="230"/>
      <c r="E46" s="230"/>
      <c r="F46" s="230"/>
      <c r="G46" s="230"/>
      <c r="H46" s="230"/>
      <c r="I46" s="230"/>
      <c r="J46" s="230"/>
    </row>
    <row r="47" spans="1:1022" s="3" customFormat="1" ht="23.25" customHeight="1" x14ac:dyDescent="0.2">
      <c r="A47" s="213" t="s">
        <v>19</v>
      </c>
      <c r="B47" s="214"/>
      <c r="C47" s="214"/>
      <c r="D47" s="214"/>
      <c r="E47" s="214"/>
      <c r="F47" s="214"/>
      <c r="G47" s="214"/>
      <c r="H47" s="214"/>
      <c r="I47" s="214"/>
      <c r="J47" s="214"/>
    </row>
    <row r="48" spans="1:1022" ht="12.75" customHeight="1" x14ac:dyDescent="0.2">
      <c r="A48" s="77" t="s">
        <v>38</v>
      </c>
      <c r="B48"/>
      <c r="C48"/>
      <c r="D48"/>
      <c r="E48"/>
      <c r="F48"/>
      <c r="G48"/>
      <c r="H48"/>
      <c r="I48"/>
      <c r="J48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70"/>
      <c r="IS48" s="70"/>
      <c r="IT48" s="70"/>
      <c r="IU48" s="70"/>
      <c r="IV48" s="70"/>
      <c r="IW48" s="70"/>
      <c r="IX48" s="70"/>
      <c r="IY48" s="70"/>
      <c r="IZ48" s="70"/>
      <c r="JA48" s="70"/>
      <c r="JB48" s="70"/>
      <c r="JC48" s="70"/>
      <c r="JD48" s="70"/>
      <c r="JE48" s="70"/>
      <c r="JF48" s="70"/>
      <c r="JG48" s="70"/>
      <c r="JH48" s="70"/>
      <c r="JI48" s="70"/>
      <c r="JJ48" s="70"/>
      <c r="JK48" s="70"/>
      <c r="JL48" s="70"/>
      <c r="JM48" s="70"/>
      <c r="JN48" s="70"/>
      <c r="JO48" s="70"/>
      <c r="JP48" s="70"/>
      <c r="JQ48" s="70"/>
      <c r="JR48" s="70"/>
      <c r="JS48" s="70"/>
      <c r="JT48" s="70"/>
      <c r="JU48" s="70"/>
      <c r="JV48" s="70"/>
      <c r="JW48" s="70"/>
      <c r="JX48" s="70"/>
      <c r="JY48" s="70"/>
      <c r="JZ48" s="70"/>
      <c r="KA48" s="70"/>
      <c r="KB48" s="70"/>
      <c r="KC48" s="70"/>
      <c r="KD48" s="70"/>
      <c r="KE48" s="70"/>
      <c r="KF48" s="70"/>
      <c r="KG48" s="70"/>
      <c r="KH48" s="70"/>
      <c r="KI48" s="70"/>
      <c r="KJ48" s="70"/>
      <c r="KK48" s="70"/>
      <c r="KL48" s="70"/>
      <c r="KM48" s="70"/>
      <c r="KN48" s="70"/>
      <c r="KO48" s="70"/>
      <c r="KP48" s="70"/>
      <c r="KQ48" s="70"/>
      <c r="KR48" s="70"/>
      <c r="KS48" s="70"/>
      <c r="KT48" s="70"/>
      <c r="KU48" s="70"/>
      <c r="KV48" s="70"/>
      <c r="KW48" s="70"/>
      <c r="KX48" s="70"/>
      <c r="KY48" s="70"/>
      <c r="KZ48" s="70"/>
      <c r="LA48" s="70"/>
      <c r="LB48" s="70"/>
      <c r="LC48" s="70"/>
      <c r="LD48" s="70"/>
      <c r="LE48" s="70"/>
      <c r="LF48" s="70"/>
      <c r="LG48" s="70"/>
      <c r="LH48" s="70"/>
      <c r="LI48" s="70"/>
      <c r="LJ48" s="70"/>
      <c r="LK48" s="70"/>
      <c r="LL48" s="70"/>
      <c r="LM48" s="70"/>
      <c r="LN48" s="70"/>
      <c r="LO48" s="70"/>
      <c r="LP48" s="70"/>
      <c r="LQ48" s="70"/>
      <c r="LR48" s="70"/>
      <c r="LS48" s="70"/>
      <c r="LT48" s="70"/>
      <c r="LU48" s="70"/>
      <c r="LV48" s="70"/>
      <c r="LW48" s="70"/>
      <c r="LX48" s="70"/>
      <c r="LY48" s="70"/>
      <c r="LZ48" s="70"/>
      <c r="MA48" s="70"/>
      <c r="MB48" s="70"/>
      <c r="MC48" s="70"/>
      <c r="MD48" s="70"/>
      <c r="ME48" s="70"/>
      <c r="MF48" s="70"/>
      <c r="MG48" s="70"/>
      <c r="MH48" s="70"/>
      <c r="MI48" s="70"/>
      <c r="MJ48" s="70"/>
      <c r="MK48" s="70"/>
      <c r="ML48" s="70"/>
      <c r="MM48" s="70"/>
      <c r="MN48" s="70"/>
      <c r="MO48" s="70"/>
      <c r="MP48" s="70"/>
      <c r="MQ48" s="70"/>
      <c r="MR48" s="70"/>
      <c r="MS48" s="70"/>
      <c r="MT48" s="70"/>
      <c r="MU48" s="70"/>
      <c r="MV48" s="70"/>
      <c r="MW48" s="70"/>
      <c r="MX48" s="70"/>
      <c r="MY48" s="70"/>
      <c r="MZ48" s="70"/>
      <c r="NA48" s="70"/>
      <c r="NB48" s="70"/>
      <c r="NC48" s="70"/>
      <c r="ND48" s="70"/>
      <c r="NE48" s="70"/>
      <c r="NF48" s="70"/>
      <c r="NG48" s="70"/>
      <c r="NH48" s="70"/>
      <c r="NI48" s="70"/>
      <c r="NJ48" s="70"/>
      <c r="NK48" s="70"/>
      <c r="NL48" s="70"/>
      <c r="NM48" s="70"/>
      <c r="NN48" s="70"/>
      <c r="NO48" s="70"/>
      <c r="NP48" s="70"/>
      <c r="NQ48" s="70"/>
      <c r="NR48" s="70"/>
      <c r="NS48" s="70"/>
      <c r="NT48" s="70"/>
      <c r="NU48" s="70"/>
      <c r="NV48" s="70"/>
      <c r="NW48" s="70"/>
      <c r="NX48" s="70"/>
      <c r="NY48" s="70"/>
      <c r="NZ48" s="70"/>
      <c r="OA48" s="70"/>
      <c r="OB48" s="70"/>
      <c r="OC48" s="70"/>
      <c r="OD48" s="70"/>
      <c r="OE48" s="70"/>
      <c r="OF48" s="70"/>
      <c r="OG48" s="70"/>
      <c r="OH48" s="70"/>
      <c r="OI48" s="70"/>
      <c r="OJ48" s="70"/>
      <c r="OK48" s="70"/>
      <c r="OL48" s="70"/>
      <c r="OM48" s="70"/>
      <c r="ON48" s="70"/>
      <c r="OO48" s="70"/>
      <c r="OP48" s="70"/>
      <c r="OQ48" s="70"/>
      <c r="OR48" s="70"/>
      <c r="OS48" s="70"/>
      <c r="OT48" s="70"/>
      <c r="OU48" s="70"/>
      <c r="OV48" s="70"/>
      <c r="OW48" s="70"/>
      <c r="OX48" s="70"/>
      <c r="OY48" s="70"/>
      <c r="OZ48" s="70"/>
      <c r="PA48" s="70"/>
      <c r="PB48" s="70"/>
      <c r="PC48" s="70"/>
      <c r="PD48" s="70"/>
      <c r="PE48" s="70"/>
      <c r="PF48" s="70"/>
      <c r="PG48" s="70"/>
      <c r="PH48" s="70"/>
      <c r="PI48" s="70"/>
      <c r="PJ48" s="70"/>
      <c r="PK48" s="70"/>
      <c r="PL48" s="70"/>
      <c r="PM48" s="70"/>
      <c r="PN48" s="70"/>
      <c r="PO48" s="70"/>
      <c r="PP48" s="70"/>
      <c r="PQ48" s="70"/>
      <c r="PR48" s="70"/>
      <c r="PS48" s="70"/>
      <c r="PT48" s="70"/>
      <c r="PU48" s="70"/>
      <c r="PV48" s="70"/>
      <c r="PW48" s="70"/>
      <c r="PX48" s="70"/>
      <c r="PY48" s="70"/>
      <c r="PZ48" s="70"/>
      <c r="QA48" s="70"/>
      <c r="QB48" s="70"/>
      <c r="QC48" s="70"/>
      <c r="QD48" s="70"/>
      <c r="QE48" s="70"/>
      <c r="QF48" s="70"/>
      <c r="QG48" s="70"/>
      <c r="QH48" s="70"/>
      <c r="QI48" s="70"/>
      <c r="QJ48" s="70"/>
      <c r="QK48" s="70"/>
      <c r="QL48" s="70"/>
      <c r="QM48" s="70"/>
      <c r="QN48" s="70"/>
      <c r="QO48" s="70"/>
      <c r="QP48" s="70"/>
      <c r="QQ48" s="70"/>
      <c r="QR48" s="70"/>
      <c r="QS48" s="70"/>
      <c r="QT48" s="70"/>
      <c r="QU48" s="70"/>
      <c r="QV48" s="70"/>
      <c r="QW48" s="70"/>
      <c r="QX48" s="70"/>
      <c r="QY48" s="70"/>
      <c r="QZ48" s="70"/>
      <c r="RA48" s="70"/>
      <c r="RB48" s="70"/>
      <c r="RC48" s="70"/>
      <c r="RD48" s="70"/>
      <c r="RE48" s="70"/>
      <c r="RF48" s="70"/>
      <c r="RG48" s="70"/>
      <c r="RH48" s="70"/>
      <c r="RI48" s="70"/>
      <c r="RJ48" s="70"/>
      <c r="RK48" s="70"/>
      <c r="RL48" s="70"/>
      <c r="RM48" s="70"/>
      <c r="RN48" s="70"/>
      <c r="RO48" s="70"/>
      <c r="RP48" s="70"/>
      <c r="RQ48" s="70"/>
      <c r="RR48" s="70"/>
      <c r="RS48" s="70"/>
      <c r="RT48" s="70"/>
      <c r="RU48" s="70"/>
      <c r="RV48" s="70"/>
      <c r="RW48" s="70"/>
      <c r="RX48" s="70"/>
      <c r="RY48" s="70"/>
      <c r="RZ48" s="70"/>
      <c r="SA48" s="70"/>
      <c r="SB48" s="70"/>
      <c r="SC48" s="70"/>
      <c r="SD48" s="70"/>
      <c r="SE48" s="70"/>
      <c r="SF48" s="70"/>
      <c r="SG48" s="70"/>
      <c r="SH48" s="70"/>
      <c r="SI48" s="70"/>
      <c r="SJ48" s="70"/>
      <c r="SK48" s="70"/>
      <c r="SL48" s="70"/>
      <c r="SM48" s="70"/>
      <c r="SN48" s="70"/>
      <c r="SO48" s="70"/>
      <c r="SP48" s="70"/>
      <c r="SQ48" s="70"/>
      <c r="SR48" s="70"/>
      <c r="SS48" s="70"/>
      <c r="ST48" s="70"/>
      <c r="SU48" s="70"/>
      <c r="SV48" s="70"/>
      <c r="SW48" s="70"/>
      <c r="SX48" s="70"/>
      <c r="SY48" s="70"/>
      <c r="SZ48" s="70"/>
      <c r="TA48" s="70"/>
      <c r="TB48" s="70"/>
      <c r="TC48" s="70"/>
      <c r="TD48" s="70"/>
      <c r="TE48" s="70"/>
      <c r="TF48" s="70"/>
      <c r="TG48" s="70"/>
      <c r="TH48" s="70"/>
      <c r="TI48" s="70"/>
      <c r="TJ48" s="70"/>
      <c r="TK48" s="70"/>
      <c r="TL48" s="70"/>
      <c r="TM48" s="70"/>
      <c r="TN48" s="70"/>
      <c r="TO48" s="70"/>
      <c r="TP48" s="70"/>
      <c r="TQ48" s="70"/>
      <c r="TR48" s="70"/>
      <c r="TS48" s="70"/>
      <c r="TT48" s="70"/>
      <c r="TU48" s="70"/>
      <c r="TV48" s="70"/>
      <c r="TW48" s="70"/>
      <c r="TX48" s="70"/>
      <c r="TY48" s="70"/>
      <c r="TZ48" s="70"/>
      <c r="UA48" s="70"/>
      <c r="UB48" s="70"/>
      <c r="UC48" s="70"/>
      <c r="UD48" s="70"/>
      <c r="UE48" s="70"/>
      <c r="UF48" s="70"/>
      <c r="UG48" s="70"/>
      <c r="UH48" s="70"/>
      <c r="UI48" s="70"/>
      <c r="UJ48" s="70"/>
      <c r="UK48" s="70"/>
      <c r="UL48" s="70"/>
      <c r="UM48" s="70"/>
      <c r="UN48" s="70"/>
      <c r="UO48" s="70"/>
      <c r="UP48" s="70"/>
      <c r="UQ48" s="70"/>
      <c r="UR48" s="70"/>
      <c r="US48" s="70"/>
      <c r="UT48" s="70"/>
      <c r="UU48" s="70"/>
      <c r="UV48" s="70"/>
      <c r="UW48" s="70"/>
      <c r="UX48" s="70"/>
      <c r="UY48" s="70"/>
      <c r="UZ48" s="70"/>
      <c r="VA48" s="70"/>
      <c r="VB48" s="70"/>
      <c r="VC48" s="70"/>
      <c r="VD48" s="70"/>
      <c r="VE48" s="70"/>
      <c r="VF48" s="70"/>
      <c r="VG48" s="70"/>
      <c r="VH48" s="70"/>
      <c r="VI48" s="70"/>
      <c r="VJ48" s="70"/>
      <c r="VK48" s="70"/>
      <c r="VL48" s="70"/>
      <c r="VM48" s="70"/>
      <c r="VN48" s="70"/>
      <c r="VO48" s="70"/>
      <c r="VP48" s="70"/>
      <c r="VQ48" s="70"/>
      <c r="VR48" s="70"/>
      <c r="VS48" s="70"/>
      <c r="VT48" s="70"/>
      <c r="VU48" s="70"/>
      <c r="VV48" s="70"/>
      <c r="VW48" s="70"/>
      <c r="VX48" s="70"/>
      <c r="VY48" s="70"/>
      <c r="VZ48" s="70"/>
      <c r="WA48" s="70"/>
      <c r="WB48" s="70"/>
      <c r="WC48" s="70"/>
      <c r="WD48" s="70"/>
      <c r="WE48" s="70"/>
      <c r="WF48" s="70"/>
      <c r="WG48" s="70"/>
      <c r="WH48" s="70"/>
      <c r="WI48" s="70"/>
      <c r="WJ48" s="70"/>
      <c r="WK48" s="70"/>
      <c r="WL48" s="70"/>
      <c r="WM48" s="70"/>
      <c r="WN48" s="70"/>
      <c r="WO48" s="70"/>
      <c r="WP48" s="70"/>
      <c r="WQ48" s="70"/>
      <c r="WR48" s="70"/>
      <c r="WS48" s="70"/>
      <c r="WT48" s="70"/>
      <c r="WU48" s="70"/>
      <c r="WV48" s="70"/>
      <c r="WW48" s="70"/>
      <c r="WX48" s="70"/>
      <c r="WY48" s="70"/>
      <c r="WZ48" s="70"/>
      <c r="XA48" s="70"/>
      <c r="XB48" s="70"/>
      <c r="XC48" s="70"/>
      <c r="XD48" s="70"/>
      <c r="XE48" s="70"/>
      <c r="XF48" s="70"/>
      <c r="XG48" s="70"/>
      <c r="XH48" s="70"/>
      <c r="XI48" s="70"/>
      <c r="XJ48" s="70"/>
      <c r="XK48" s="70"/>
      <c r="XL48" s="70"/>
      <c r="XM48" s="70"/>
      <c r="XN48" s="70"/>
      <c r="XO48" s="70"/>
      <c r="XP48" s="70"/>
      <c r="XQ48" s="70"/>
      <c r="XR48" s="70"/>
      <c r="XS48" s="70"/>
      <c r="XT48" s="70"/>
      <c r="XU48" s="70"/>
      <c r="XV48" s="70"/>
      <c r="XW48" s="70"/>
      <c r="XX48" s="70"/>
      <c r="XY48" s="70"/>
      <c r="XZ48" s="70"/>
      <c r="YA48" s="70"/>
      <c r="YB48" s="70"/>
      <c r="YC48" s="70"/>
      <c r="YD48" s="70"/>
      <c r="YE48" s="70"/>
      <c r="YF48" s="70"/>
      <c r="YG48" s="70"/>
      <c r="YH48" s="70"/>
      <c r="YI48" s="70"/>
      <c r="YJ48" s="70"/>
      <c r="YK48" s="70"/>
      <c r="YL48" s="70"/>
      <c r="YM48" s="70"/>
      <c r="YN48" s="70"/>
      <c r="YO48" s="70"/>
      <c r="YP48" s="70"/>
      <c r="YQ48" s="70"/>
      <c r="YR48" s="70"/>
      <c r="YS48" s="70"/>
      <c r="YT48" s="70"/>
      <c r="YU48" s="70"/>
      <c r="YV48" s="70"/>
      <c r="YW48" s="70"/>
      <c r="YX48" s="70"/>
      <c r="YY48" s="70"/>
      <c r="YZ48" s="70"/>
      <c r="ZA48" s="70"/>
      <c r="ZB48" s="70"/>
      <c r="ZC48" s="70"/>
      <c r="ZD48" s="70"/>
      <c r="ZE48" s="70"/>
      <c r="ZF48" s="70"/>
      <c r="ZG48" s="70"/>
      <c r="ZH48" s="70"/>
      <c r="ZI48" s="70"/>
      <c r="ZJ48" s="70"/>
      <c r="ZK48" s="70"/>
      <c r="ZL48" s="70"/>
      <c r="ZM48" s="70"/>
      <c r="ZN48" s="70"/>
      <c r="ZO48" s="70"/>
      <c r="ZP48" s="70"/>
      <c r="ZQ48" s="70"/>
      <c r="ZR48" s="70"/>
      <c r="ZS48" s="70"/>
      <c r="ZT48" s="70"/>
      <c r="ZU48" s="70"/>
      <c r="ZV48" s="70"/>
      <c r="ZW48" s="70"/>
      <c r="ZX48" s="70"/>
      <c r="ZY48" s="70"/>
      <c r="ZZ48" s="70"/>
      <c r="AAA48" s="70"/>
      <c r="AAB48" s="70"/>
      <c r="AAC48" s="70"/>
      <c r="AAD48" s="70"/>
      <c r="AAE48" s="70"/>
      <c r="AAF48" s="70"/>
      <c r="AAG48" s="70"/>
      <c r="AAH48" s="70"/>
      <c r="AAI48" s="70"/>
      <c r="AAJ48" s="70"/>
      <c r="AAK48" s="70"/>
      <c r="AAL48" s="70"/>
      <c r="AAM48" s="70"/>
      <c r="AAN48" s="70"/>
      <c r="AAO48" s="70"/>
      <c r="AAP48" s="70"/>
      <c r="AAQ48" s="70"/>
      <c r="AAR48" s="70"/>
      <c r="AAS48" s="70"/>
      <c r="AAT48" s="70"/>
      <c r="AAU48" s="70"/>
      <c r="AAV48" s="70"/>
      <c r="AAW48" s="70"/>
      <c r="AAX48" s="70"/>
      <c r="AAY48" s="70"/>
      <c r="AAZ48" s="70"/>
      <c r="ABA48" s="70"/>
      <c r="ABB48" s="70"/>
      <c r="ABC48" s="70"/>
      <c r="ABD48" s="70"/>
      <c r="ABE48" s="70"/>
      <c r="ABF48" s="70"/>
      <c r="ABG48" s="70"/>
      <c r="ABH48" s="70"/>
      <c r="ABI48" s="70"/>
      <c r="ABJ48" s="70"/>
      <c r="ABK48" s="70"/>
      <c r="ABL48" s="70"/>
      <c r="ABM48" s="70"/>
      <c r="ABN48" s="70"/>
      <c r="ABO48" s="70"/>
      <c r="ABP48" s="70"/>
      <c r="ABQ48" s="70"/>
      <c r="ABR48" s="70"/>
      <c r="ABS48" s="70"/>
      <c r="ABT48" s="70"/>
      <c r="ABU48" s="70"/>
      <c r="ABV48" s="70"/>
      <c r="ABW48" s="70"/>
      <c r="ABX48" s="70"/>
      <c r="ABY48" s="70"/>
      <c r="ABZ48" s="70"/>
      <c r="ACA48" s="70"/>
      <c r="ACB48" s="70"/>
      <c r="ACC48" s="70"/>
      <c r="ACD48" s="70"/>
      <c r="ACE48" s="70"/>
      <c r="ACF48" s="70"/>
      <c r="ACG48" s="70"/>
      <c r="ACH48" s="70"/>
      <c r="ACI48" s="70"/>
      <c r="ACJ48" s="70"/>
      <c r="ACK48" s="70"/>
      <c r="ACL48" s="70"/>
      <c r="ACM48" s="70"/>
      <c r="ACN48" s="70"/>
      <c r="ACO48" s="70"/>
      <c r="ACP48" s="70"/>
      <c r="ACQ48" s="70"/>
      <c r="ACR48" s="70"/>
      <c r="ACS48" s="70"/>
      <c r="ACT48" s="70"/>
      <c r="ACU48" s="70"/>
      <c r="ACV48" s="70"/>
      <c r="ACW48" s="70"/>
      <c r="ACX48" s="70"/>
      <c r="ACY48" s="70"/>
      <c r="ACZ48" s="70"/>
      <c r="ADA48" s="70"/>
      <c r="ADB48" s="70"/>
      <c r="ADC48" s="70"/>
      <c r="ADD48" s="70"/>
      <c r="ADE48" s="70"/>
      <c r="ADF48" s="70"/>
      <c r="ADG48" s="70"/>
      <c r="ADH48" s="70"/>
      <c r="ADI48" s="70"/>
      <c r="ADJ48" s="70"/>
      <c r="ADK48" s="70"/>
      <c r="ADL48" s="70"/>
      <c r="ADM48" s="70"/>
      <c r="ADN48" s="70"/>
      <c r="ADO48" s="70"/>
      <c r="ADP48" s="70"/>
      <c r="ADQ48" s="70"/>
      <c r="ADR48" s="70"/>
      <c r="ADS48" s="70"/>
      <c r="ADT48" s="70"/>
      <c r="ADU48" s="70"/>
      <c r="ADV48" s="70"/>
      <c r="ADW48" s="70"/>
      <c r="ADX48" s="70"/>
      <c r="ADY48" s="70"/>
      <c r="ADZ48" s="70"/>
      <c r="AEA48" s="70"/>
      <c r="AEB48" s="70"/>
      <c r="AEC48" s="70"/>
      <c r="AED48" s="70"/>
      <c r="AEE48" s="70"/>
      <c r="AEF48" s="70"/>
      <c r="AEG48" s="70"/>
      <c r="AEH48" s="70"/>
      <c r="AEI48" s="70"/>
      <c r="AEJ48" s="70"/>
      <c r="AEK48" s="70"/>
      <c r="AEL48" s="70"/>
      <c r="AEM48" s="70"/>
      <c r="AEN48" s="70"/>
      <c r="AEO48" s="70"/>
      <c r="AEP48" s="70"/>
      <c r="AEQ48" s="70"/>
      <c r="AER48" s="70"/>
      <c r="AES48" s="70"/>
      <c r="AET48" s="70"/>
      <c r="AEU48" s="70"/>
      <c r="AEV48" s="70"/>
      <c r="AEW48" s="70"/>
      <c r="AEX48" s="70"/>
      <c r="AEY48" s="70"/>
      <c r="AEZ48" s="70"/>
      <c r="AFA48" s="70"/>
      <c r="AFB48" s="70"/>
      <c r="AFC48" s="70"/>
      <c r="AFD48" s="70"/>
      <c r="AFE48" s="70"/>
      <c r="AFF48" s="70"/>
      <c r="AFG48" s="70"/>
      <c r="AFH48" s="70"/>
      <c r="AFI48" s="70"/>
      <c r="AFJ48" s="70"/>
      <c r="AFK48" s="70"/>
      <c r="AFL48" s="70"/>
      <c r="AFM48" s="70"/>
      <c r="AFN48" s="70"/>
      <c r="AFO48" s="70"/>
      <c r="AFP48" s="70"/>
      <c r="AFQ48" s="70"/>
      <c r="AFR48" s="70"/>
      <c r="AFS48" s="70"/>
      <c r="AFT48" s="70"/>
      <c r="AFU48" s="70"/>
      <c r="AFV48" s="70"/>
      <c r="AFW48" s="70"/>
      <c r="AFX48" s="70"/>
      <c r="AFY48" s="70"/>
      <c r="AFZ48" s="70"/>
      <c r="AGA48" s="70"/>
      <c r="AGB48" s="70"/>
      <c r="AGC48" s="70"/>
      <c r="AGD48" s="70"/>
      <c r="AGE48" s="70"/>
      <c r="AGF48" s="70"/>
      <c r="AGG48" s="70"/>
      <c r="AGH48" s="70"/>
      <c r="AGI48" s="70"/>
      <c r="AGJ48" s="70"/>
      <c r="AGK48" s="70"/>
      <c r="AGL48" s="70"/>
      <c r="AGM48" s="70"/>
      <c r="AGN48" s="70"/>
      <c r="AGO48" s="70"/>
      <c r="AGP48" s="70"/>
      <c r="AGQ48" s="70"/>
      <c r="AGR48" s="70"/>
      <c r="AGS48" s="70"/>
      <c r="AGT48" s="70"/>
      <c r="AGU48" s="70"/>
      <c r="AGV48" s="70"/>
      <c r="AGW48" s="70"/>
      <c r="AGX48" s="70"/>
      <c r="AGY48" s="70"/>
      <c r="AGZ48" s="70"/>
      <c r="AHA48" s="70"/>
      <c r="AHB48" s="70"/>
      <c r="AHC48" s="70"/>
      <c r="AHD48" s="70"/>
      <c r="AHE48" s="70"/>
      <c r="AHF48" s="70"/>
      <c r="AHG48" s="70"/>
      <c r="AHH48" s="70"/>
      <c r="AHI48" s="70"/>
      <c r="AHJ48" s="70"/>
      <c r="AHK48" s="70"/>
      <c r="AHL48" s="70"/>
      <c r="AHM48" s="70"/>
      <c r="AHN48" s="70"/>
      <c r="AHO48" s="70"/>
      <c r="AHP48" s="70"/>
      <c r="AHQ48" s="70"/>
      <c r="AHR48" s="70"/>
      <c r="AHS48" s="70"/>
      <c r="AHT48" s="70"/>
      <c r="AHU48" s="70"/>
      <c r="AHV48" s="70"/>
      <c r="AHW48" s="70"/>
      <c r="AHX48" s="70"/>
      <c r="AHY48" s="70"/>
      <c r="AHZ48" s="70"/>
      <c r="AIA48" s="70"/>
      <c r="AIB48" s="70"/>
      <c r="AIC48" s="70"/>
      <c r="AID48" s="70"/>
      <c r="AIE48" s="70"/>
      <c r="AIF48" s="70"/>
      <c r="AIG48" s="70"/>
      <c r="AIH48" s="70"/>
      <c r="AII48" s="70"/>
      <c r="AIJ48" s="70"/>
      <c r="AIK48" s="70"/>
      <c r="AIL48" s="70"/>
      <c r="AIM48" s="70"/>
      <c r="AIN48" s="70"/>
      <c r="AIO48" s="70"/>
      <c r="AIP48" s="70"/>
      <c r="AIQ48" s="70"/>
      <c r="AIR48" s="70"/>
      <c r="AIS48" s="70"/>
      <c r="AIT48" s="70"/>
      <c r="AIU48" s="70"/>
      <c r="AIV48" s="70"/>
      <c r="AIW48" s="70"/>
      <c r="AIX48" s="70"/>
      <c r="AIY48" s="70"/>
      <c r="AIZ48" s="70"/>
      <c r="AJA48" s="70"/>
      <c r="AJB48" s="70"/>
      <c r="AJC48" s="70"/>
      <c r="AJD48" s="70"/>
      <c r="AJE48" s="70"/>
      <c r="AJF48" s="70"/>
      <c r="AJG48" s="70"/>
      <c r="AJH48" s="70"/>
      <c r="AJI48" s="70"/>
      <c r="AJJ48" s="70"/>
      <c r="AJK48" s="70"/>
      <c r="AJL48" s="70"/>
      <c r="AJM48" s="70"/>
      <c r="AJN48" s="70"/>
      <c r="AJO48" s="70"/>
      <c r="AJP48" s="70"/>
      <c r="AJQ48" s="70"/>
      <c r="AJR48" s="70"/>
      <c r="AJS48" s="70"/>
      <c r="AJT48" s="70"/>
      <c r="AJU48" s="70"/>
      <c r="AJV48" s="70"/>
      <c r="AJW48" s="70"/>
      <c r="AJX48" s="70"/>
      <c r="AJY48" s="70"/>
      <c r="AJZ48" s="70"/>
      <c r="AKA48" s="70"/>
      <c r="AKB48" s="70"/>
      <c r="AKC48" s="70"/>
      <c r="AKD48" s="70"/>
      <c r="AKE48" s="70"/>
      <c r="AKF48" s="70"/>
      <c r="AKG48" s="70"/>
      <c r="AKH48" s="70"/>
      <c r="AKI48" s="70"/>
      <c r="AKJ48" s="70"/>
      <c r="AKK48" s="70"/>
      <c r="AKL48" s="70"/>
      <c r="AKM48" s="70"/>
      <c r="AKN48" s="70"/>
      <c r="AKO48" s="70"/>
      <c r="AKP48" s="70"/>
      <c r="AKQ48" s="70"/>
      <c r="AKR48" s="70"/>
      <c r="AKS48" s="70"/>
      <c r="AKT48" s="70"/>
      <c r="AKU48" s="70"/>
      <c r="AKV48" s="70"/>
      <c r="AKW48" s="70"/>
      <c r="AKX48" s="70"/>
      <c r="AKY48" s="70"/>
      <c r="AKZ48" s="70"/>
      <c r="ALA48" s="70"/>
      <c r="ALB48" s="70"/>
      <c r="ALC48" s="70"/>
      <c r="ALD48" s="70"/>
      <c r="ALE48" s="70"/>
      <c r="ALF48" s="70"/>
      <c r="ALG48" s="70"/>
      <c r="ALH48" s="70"/>
      <c r="ALI48" s="70"/>
      <c r="ALJ48" s="70"/>
      <c r="ALK48" s="70"/>
      <c r="ALL48" s="70"/>
      <c r="ALM48" s="70"/>
      <c r="ALN48" s="70"/>
      <c r="ALO48" s="70"/>
      <c r="ALP48" s="70"/>
      <c r="ALQ48" s="70"/>
      <c r="ALR48" s="70"/>
      <c r="ALS48" s="70"/>
      <c r="ALT48" s="70"/>
      <c r="ALU48" s="70"/>
      <c r="ALV48" s="70"/>
      <c r="ALW48" s="70"/>
      <c r="ALX48" s="70"/>
      <c r="ALY48" s="70"/>
      <c r="ALZ48" s="70"/>
      <c r="AMA48" s="70"/>
      <c r="AMB48" s="70"/>
      <c r="AMC48" s="70"/>
      <c r="AMD48" s="70"/>
      <c r="AME48" s="70"/>
      <c r="AMF48" s="70"/>
      <c r="AMG48" s="70"/>
      <c r="AMH48" s="70"/>
    </row>
    <row r="49" spans="1:1022" s="35" customFormat="1" ht="12.75" customHeight="1" x14ac:dyDescent="0.2">
      <c r="A49" s="213" t="s">
        <v>45</v>
      </c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1022" s="35" customFormat="1" ht="32.1" customHeight="1" x14ac:dyDescent="0.2">
      <c r="A50" s="213" t="s">
        <v>432</v>
      </c>
      <c r="B50" s="213"/>
      <c r="C50" s="213"/>
      <c r="D50" s="213"/>
      <c r="E50" s="213"/>
      <c r="F50" s="213"/>
      <c r="G50" s="213"/>
      <c r="H50" s="213"/>
      <c r="I50" s="213"/>
      <c r="J50" s="213"/>
    </row>
    <row r="51" spans="1:1022" ht="15" customHeight="1" x14ac:dyDescent="0.2">
      <c r="A51" s="77" t="s">
        <v>40</v>
      </c>
      <c r="B51" s="78"/>
      <c r="C51" s="78"/>
      <c r="D51" s="78"/>
      <c r="E51" s="78"/>
      <c r="F51" s="78"/>
      <c r="G51" s="78"/>
      <c r="H51" s="78"/>
      <c r="I51" s="78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1"/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1"/>
      <c r="GO51" s="71"/>
      <c r="GP51" s="71"/>
      <c r="GQ51" s="71"/>
      <c r="GR51" s="71"/>
      <c r="GS51" s="71"/>
      <c r="GT51" s="71"/>
      <c r="GU51" s="71"/>
      <c r="GV51" s="71"/>
      <c r="GW51" s="71"/>
      <c r="GX51" s="71"/>
      <c r="GY51" s="71"/>
      <c r="GZ51" s="71"/>
      <c r="HA51" s="71"/>
      <c r="HB51" s="71"/>
      <c r="HC51" s="71"/>
      <c r="HD51" s="71"/>
      <c r="HE51" s="71"/>
      <c r="HF51" s="71"/>
      <c r="HG51" s="71"/>
      <c r="HH51" s="71"/>
      <c r="HI51" s="71"/>
      <c r="HJ51" s="71"/>
      <c r="HK51" s="71"/>
      <c r="HL51" s="71"/>
      <c r="HM51" s="71"/>
      <c r="HN51" s="71"/>
      <c r="HO51" s="71"/>
      <c r="HP51" s="71"/>
      <c r="HQ51" s="71"/>
      <c r="HR51" s="71"/>
      <c r="HS51" s="71"/>
      <c r="HT51" s="71"/>
      <c r="HU51" s="71"/>
      <c r="HV51" s="71"/>
      <c r="HW51" s="71"/>
      <c r="HX51" s="71"/>
      <c r="HY51" s="71"/>
      <c r="HZ51" s="71"/>
      <c r="IA51" s="71"/>
      <c r="IB51" s="71"/>
      <c r="IC51" s="71"/>
      <c r="ID51" s="71"/>
      <c r="IE51" s="71"/>
      <c r="IF51" s="71"/>
      <c r="IG51" s="71"/>
      <c r="IH51" s="71"/>
      <c r="II51" s="71"/>
      <c r="IJ51" s="71"/>
      <c r="IK51" s="71"/>
      <c r="IL51" s="71"/>
      <c r="IM51" s="71"/>
      <c r="IN51" s="71"/>
      <c r="IO51" s="71"/>
      <c r="IP51" s="71"/>
      <c r="IQ51" s="71"/>
      <c r="IR51" s="71"/>
      <c r="IS51" s="71"/>
      <c r="IT51" s="71"/>
      <c r="IU51" s="71"/>
      <c r="IV51" s="71"/>
      <c r="IW51" s="71"/>
      <c r="IX51" s="71"/>
      <c r="IY51" s="71"/>
      <c r="IZ51" s="71"/>
      <c r="JA51" s="71"/>
      <c r="JB51" s="71"/>
      <c r="JC51" s="71"/>
      <c r="JD51" s="71"/>
      <c r="JE51" s="71"/>
      <c r="JF51" s="71"/>
      <c r="JG51" s="71"/>
      <c r="JH51" s="71"/>
      <c r="JI51" s="71"/>
      <c r="JJ51" s="71"/>
      <c r="JK51" s="71"/>
      <c r="JL51" s="71"/>
      <c r="JM51" s="71"/>
      <c r="JN51" s="71"/>
      <c r="JO51" s="71"/>
      <c r="JP51" s="71"/>
      <c r="JQ51" s="71"/>
      <c r="JR51" s="71"/>
      <c r="JS51" s="71"/>
      <c r="JT51" s="71"/>
      <c r="JU51" s="71"/>
      <c r="JV51" s="71"/>
      <c r="JW51" s="71"/>
      <c r="JX51" s="71"/>
      <c r="JY51" s="71"/>
      <c r="JZ51" s="71"/>
      <c r="KA51" s="71"/>
      <c r="KB51" s="71"/>
      <c r="KC51" s="71"/>
      <c r="KD51" s="71"/>
      <c r="KE51" s="71"/>
      <c r="KF51" s="71"/>
      <c r="KG51" s="71"/>
      <c r="KH51" s="71"/>
      <c r="KI51" s="71"/>
      <c r="KJ51" s="71"/>
      <c r="KK51" s="71"/>
      <c r="KL51" s="71"/>
      <c r="KM51" s="71"/>
      <c r="KN51" s="71"/>
      <c r="KO51" s="71"/>
      <c r="KP51" s="71"/>
      <c r="KQ51" s="71"/>
      <c r="KR51" s="71"/>
      <c r="KS51" s="71"/>
      <c r="KT51" s="71"/>
      <c r="KU51" s="71"/>
      <c r="KV51" s="71"/>
      <c r="KW51" s="71"/>
      <c r="KX51" s="71"/>
      <c r="KY51" s="71"/>
      <c r="KZ51" s="71"/>
      <c r="LA51" s="71"/>
      <c r="LB51" s="71"/>
      <c r="LC51" s="71"/>
      <c r="LD51" s="71"/>
      <c r="LE51" s="71"/>
      <c r="LF51" s="71"/>
      <c r="LG51" s="71"/>
      <c r="LH51" s="71"/>
      <c r="LI51" s="71"/>
      <c r="LJ51" s="71"/>
      <c r="LK51" s="71"/>
      <c r="LL51" s="71"/>
      <c r="LM51" s="71"/>
      <c r="LN51" s="71"/>
      <c r="LO51" s="71"/>
      <c r="LP51" s="71"/>
      <c r="LQ51" s="71"/>
      <c r="LR51" s="71"/>
      <c r="LS51" s="71"/>
      <c r="LT51" s="71"/>
      <c r="LU51" s="71"/>
      <c r="LV51" s="71"/>
      <c r="LW51" s="71"/>
      <c r="LX51" s="71"/>
      <c r="LY51" s="71"/>
      <c r="LZ51" s="71"/>
      <c r="MA51" s="71"/>
      <c r="MB51" s="71"/>
      <c r="MC51" s="71"/>
      <c r="MD51" s="71"/>
      <c r="ME51" s="71"/>
      <c r="MF51" s="71"/>
      <c r="MG51" s="71"/>
      <c r="MH51" s="71"/>
      <c r="MI51" s="71"/>
      <c r="MJ51" s="71"/>
      <c r="MK51" s="71"/>
      <c r="ML51" s="71"/>
      <c r="MM51" s="71"/>
      <c r="MN51" s="71"/>
      <c r="MO51" s="71"/>
      <c r="MP51" s="71"/>
      <c r="MQ51" s="71"/>
      <c r="MR51" s="71"/>
      <c r="MS51" s="71"/>
      <c r="MT51" s="71"/>
      <c r="MU51" s="71"/>
      <c r="MV51" s="71"/>
      <c r="MW51" s="71"/>
      <c r="MX51" s="71"/>
      <c r="MY51" s="71"/>
      <c r="MZ51" s="71"/>
      <c r="NA51" s="71"/>
      <c r="NB51" s="71"/>
      <c r="NC51" s="71"/>
      <c r="ND51" s="71"/>
      <c r="NE51" s="71"/>
      <c r="NF51" s="71"/>
      <c r="NG51" s="71"/>
      <c r="NH51" s="71"/>
      <c r="NI51" s="71"/>
      <c r="NJ51" s="71"/>
      <c r="NK51" s="71"/>
      <c r="NL51" s="71"/>
      <c r="NM51" s="71"/>
      <c r="NN51" s="71"/>
      <c r="NO51" s="71"/>
      <c r="NP51" s="71"/>
      <c r="NQ51" s="71"/>
      <c r="NR51" s="71"/>
      <c r="NS51" s="71"/>
      <c r="NT51" s="71"/>
      <c r="NU51" s="71"/>
      <c r="NV51" s="71"/>
      <c r="NW51" s="71"/>
      <c r="NX51" s="71"/>
      <c r="NY51" s="71"/>
      <c r="NZ51" s="71"/>
      <c r="OA51" s="71"/>
      <c r="OB51" s="71"/>
      <c r="OC51" s="71"/>
      <c r="OD51" s="71"/>
      <c r="OE51" s="71"/>
      <c r="OF51" s="71"/>
      <c r="OG51" s="71"/>
      <c r="OH51" s="71"/>
      <c r="OI51" s="71"/>
      <c r="OJ51" s="71"/>
      <c r="OK51" s="71"/>
      <c r="OL51" s="71"/>
      <c r="OM51" s="71"/>
      <c r="ON51" s="71"/>
      <c r="OO51" s="71"/>
      <c r="OP51" s="71"/>
      <c r="OQ51" s="71"/>
      <c r="OR51" s="71"/>
      <c r="OS51" s="71"/>
      <c r="OT51" s="71"/>
      <c r="OU51" s="71"/>
      <c r="OV51" s="71"/>
      <c r="OW51" s="71"/>
      <c r="OX51" s="71"/>
      <c r="OY51" s="71"/>
      <c r="OZ51" s="71"/>
      <c r="PA51" s="71"/>
      <c r="PB51" s="71"/>
      <c r="PC51" s="71"/>
      <c r="PD51" s="71"/>
      <c r="PE51" s="71"/>
      <c r="PF51" s="71"/>
      <c r="PG51" s="71"/>
      <c r="PH51" s="71"/>
      <c r="PI51" s="71"/>
      <c r="PJ51" s="71"/>
      <c r="PK51" s="71"/>
      <c r="PL51" s="71"/>
      <c r="PM51" s="71"/>
      <c r="PN51" s="71"/>
      <c r="PO51" s="71"/>
      <c r="PP51" s="71"/>
      <c r="PQ51" s="71"/>
      <c r="PR51" s="71"/>
      <c r="PS51" s="71"/>
      <c r="PT51" s="71"/>
      <c r="PU51" s="71"/>
      <c r="PV51" s="71"/>
      <c r="PW51" s="71"/>
      <c r="PX51" s="71"/>
      <c r="PY51" s="71"/>
      <c r="PZ51" s="71"/>
      <c r="QA51" s="71"/>
      <c r="QB51" s="71"/>
      <c r="QC51" s="71"/>
      <c r="QD51" s="71"/>
      <c r="QE51" s="71"/>
      <c r="QF51" s="71"/>
      <c r="QG51" s="71"/>
      <c r="QH51" s="71"/>
      <c r="QI51" s="71"/>
      <c r="QJ51" s="71"/>
      <c r="QK51" s="71"/>
      <c r="QL51" s="71"/>
      <c r="QM51" s="71"/>
      <c r="QN51" s="71"/>
      <c r="QO51" s="71"/>
      <c r="QP51" s="71"/>
      <c r="QQ51" s="71"/>
      <c r="QR51" s="71"/>
      <c r="QS51" s="71"/>
      <c r="QT51" s="71"/>
      <c r="QU51" s="71"/>
      <c r="QV51" s="71"/>
      <c r="QW51" s="71"/>
      <c r="QX51" s="71"/>
      <c r="QY51" s="71"/>
      <c r="QZ51" s="71"/>
      <c r="RA51" s="71"/>
      <c r="RB51" s="71"/>
      <c r="RC51" s="71"/>
      <c r="RD51" s="71"/>
      <c r="RE51" s="71"/>
      <c r="RF51" s="71"/>
      <c r="RG51" s="71"/>
      <c r="RH51" s="71"/>
      <c r="RI51" s="71"/>
      <c r="RJ51" s="71"/>
      <c r="RK51" s="71"/>
      <c r="RL51" s="71"/>
      <c r="RM51" s="71"/>
      <c r="RN51" s="71"/>
      <c r="RO51" s="71"/>
      <c r="RP51" s="71"/>
      <c r="RQ51" s="71"/>
      <c r="RR51" s="71"/>
      <c r="RS51" s="71"/>
      <c r="RT51" s="71"/>
      <c r="RU51" s="71"/>
      <c r="RV51" s="71"/>
      <c r="RW51" s="71"/>
      <c r="RX51" s="71"/>
      <c r="RY51" s="71"/>
      <c r="RZ51" s="71"/>
      <c r="SA51" s="71"/>
      <c r="SB51" s="71"/>
      <c r="SC51" s="71"/>
      <c r="SD51" s="71"/>
      <c r="SE51" s="71"/>
      <c r="SF51" s="71"/>
      <c r="SG51" s="71"/>
      <c r="SH51" s="71"/>
      <c r="SI51" s="71"/>
      <c r="SJ51" s="71"/>
      <c r="SK51" s="71"/>
      <c r="SL51" s="71"/>
      <c r="SM51" s="71"/>
      <c r="SN51" s="71"/>
      <c r="SO51" s="71"/>
      <c r="SP51" s="71"/>
      <c r="SQ51" s="71"/>
      <c r="SR51" s="71"/>
      <c r="SS51" s="71"/>
      <c r="ST51" s="71"/>
      <c r="SU51" s="71"/>
      <c r="SV51" s="71"/>
      <c r="SW51" s="71"/>
      <c r="SX51" s="71"/>
      <c r="SY51" s="71"/>
      <c r="SZ51" s="71"/>
      <c r="TA51" s="71"/>
      <c r="TB51" s="71"/>
      <c r="TC51" s="71"/>
      <c r="TD51" s="71"/>
      <c r="TE51" s="71"/>
      <c r="TF51" s="71"/>
      <c r="TG51" s="71"/>
      <c r="TH51" s="71"/>
      <c r="TI51" s="71"/>
      <c r="TJ51" s="71"/>
      <c r="TK51" s="71"/>
      <c r="TL51" s="71"/>
      <c r="TM51" s="71"/>
      <c r="TN51" s="71"/>
      <c r="TO51" s="71"/>
      <c r="TP51" s="71"/>
      <c r="TQ51" s="71"/>
      <c r="TR51" s="71"/>
      <c r="TS51" s="71"/>
      <c r="TT51" s="71"/>
      <c r="TU51" s="71"/>
      <c r="TV51" s="71"/>
      <c r="TW51" s="71"/>
      <c r="TX51" s="71"/>
      <c r="TY51" s="71"/>
      <c r="TZ51" s="71"/>
      <c r="UA51" s="71"/>
      <c r="UB51" s="71"/>
      <c r="UC51" s="71"/>
      <c r="UD51" s="71"/>
      <c r="UE51" s="71"/>
      <c r="UF51" s="71"/>
      <c r="UG51" s="71"/>
      <c r="UH51" s="71"/>
      <c r="UI51" s="71"/>
      <c r="UJ51" s="71"/>
      <c r="UK51" s="71"/>
      <c r="UL51" s="71"/>
      <c r="UM51" s="71"/>
      <c r="UN51" s="71"/>
      <c r="UO51" s="71"/>
      <c r="UP51" s="71"/>
      <c r="UQ51" s="71"/>
      <c r="UR51" s="71"/>
      <c r="US51" s="71"/>
      <c r="UT51" s="71"/>
      <c r="UU51" s="71"/>
      <c r="UV51" s="71"/>
      <c r="UW51" s="71"/>
      <c r="UX51" s="71"/>
      <c r="UY51" s="71"/>
      <c r="UZ51" s="71"/>
      <c r="VA51" s="71"/>
      <c r="VB51" s="71"/>
      <c r="VC51" s="71"/>
      <c r="VD51" s="71"/>
      <c r="VE51" s="71"/>
      <c r="VF51" s="71"/>
      <c r="VG51" s="71"/>
      <c r="VH51" s="71"/>
      <c r="VI51" s="71"/>
      <c r="VJ51" s="71"/>
      <c r="VK51" s="71"/>
      <c r="VL51" s="71"/>
      <c r="VM51" s="71"/>
      <c r="VN51" s="71"/>
      <c r="VO51" s="71"/>
      <c r="VP51" s="71"/>
      <c r="VQ51" s="71"/>
      <c r="VR51" s="71"/>
      <c r="VS51" s="71"/>
      <c r="VT51" s="71"/>
      <c r="VU51" s="71"/>
      <c r="VV51" s="71"/>
      <c r="VW51" s="71"/>
      <c r="VX51" s="71"/>
      <c r="VY51" s="71"/>
      <c r="VZ51" s="71"/>
      <c r="WA51" s="71"/>
      <c r="WB51" s="71"/>
      <c r="WC51" s="71"/>
      <c r="WD51" s="71"/>
      <c r="WE51" s="71"/>
      <c r="WF51" s="71"/>
      <c r="WG51" s="71"/>
      <c r="WH51" s="71"/>
      <c r="WI51" s="71"/>
      <c r="WJ51" s="71"/>
      <c r="WK51" s="71"/>
      <c r="WL51" s="71"/>
      <c r="WM51" s="71"/>
      <c r="WN51" s="71"/>
      <c r="WO51" s="71"/>
      <c r="WP51" s="71"/>
      <c r="WQ51" s="71"/>
      <c r="WR51" s="71"/>
      <c r="WS51" s="71"/>
      <c r="WT51" s="71"/>
      <c r="WU51" s="71"/>
      <c r="WV51" s="71"/>
      <c r="WW51" s="71"/>
      <c r="WX51" s="71"/>
      <c r="WY51" s="71"/>
      <c r="WZ51" s="71"/>
      <c r="XA51" s="71"/>
      <c r="XB51" s="71"/>
      <c r="XC51" s="71"/>
      <c r="XD51" s="71"/>
      <c r="XE51" s="71"/>
      <c r="XF51" s="71"/>
      <c r="XG51" s="71"/>
      <c r="XH51" s="71"/>
      <c r="XI51" s="71"/>
      <c r="XJ51" s="71"/>
      <c r="XK51" s="71"/>
      <c r="XL51" s="71"/>
      <c r="XM51" s="71"/>
      <c r="XN51" s="71"/>
      <c r="XO51" s="71"/>
      <c r="XP51" s="71"/>
      <c r="XQ51" s="71"/>
      <c r="XR51" s="71"/>
      <c r="XS51" s="71"/>
      <c r="XT51" s="71"/>
      <c r="XU51" s="71"/>
      <c r="XV51" s="71"/>
      <c r="XW51" s="71"/>
      <c r="XX51" s="71"/>
      <c r="XY51" s="71"/>
      <c r="XZ51" s="71"/>
      <c r="YA51" s="71"/>
      <c r="YB51" s="71"/>
      <c r="YC51" s="71"/>
      <c r="YD51" s="71"/>
      <c r="YE51" s="71"/>
      <c r="YF51" s="71"/>
      <c r="YG51" s="71"/>
      <c r="YH51" s="71"/>
      <c r="YI51" s="71"/>
      <c r="YJ51" s="71"/>
      <c r="YK51" s="71"/>
      <c r="YL51" s="71"/>
      <c r="YM51" s="71"/>
      <c r="YN51" s="71"/>
      <c r="YO51" s="71"/>
      <c r="YP51" s="71"/>
      <c r="YQ51" s="71"/>
      <c r="YR51" s="71"/>
      <c r="YS51" s="71"/>
      <c r="YT51" s="71"/>
      <c r="YU51" s="71"/>
      <c r="YV51" s="71"/>
      <c r="YW51" s="71"/>
      <c r="YX51" s="71"/>
      <c r="YY51" s="71"/>
      <c r="YZ51" s="71"/>
      <c r="ZA51" s="71"/>
      <c r="ZB51" s="71"/>
      <c r="ZC51" s="71"/>
      <c r="ZD51" s="71"/>
      <c r="ZE51" s="71"/>
      <c r="ZF51" s="71"/>
      <c r="ZG51" s="71"/>
      <c r="ZH51" s="71"/>
      <c r="ZI51" s="71"/>
      <c r="ZJ51" s="71"/>
      <c r="ZK51" s="71"/>
      <c r="ZL51" s="71"/>
      <c r="ZM51" s="71"/>
      <c r="ZN51" s="71"/>
      <c r="ZO51" s="71"/>
      <c r="ZP51" s="71"/>
      <c r="ZQ51" s="71"/>
      <c r="ZR51" s="71"/>
      <c r="ZS51" s="71"/>
      <c r="ZT51" s="71"/>
      <c r="ZU51" s="71"/>
      <c r="ZV51" s="71"/>
      <c r="ZW51" s="71"/>
      <c r="ZX51" s="71"/>
      <c r="ZY51" s="71"/>
      <c r="ZZ51" s="71"/>
      <c r="AAA51" s="71"/>
      <c r="AAB51" s="71"/>
      <c r="AAC51" s="71"/>
      <c r="AAD51" s="71"/>
      <c r="AAE51" s="71"/>
      <c r="AAF51" s="71"/>
      <c r="AAG51" s="71"/>
      <c r="AAH51" s="71"/>
      <c r="AAI51" s="71"/>
      <c r="AAJ51" s="71"/>
      <c r="AAK51" s="71"/>
      <c r="AAL51" s="71"/>
      <c r="AAM51" s="71"/>
      <c r="AAN51" s="71"/>
      <c r="AAO51" s="71"/>
      <c r="AAP51" s="71"/>
      <c r="AAQ51" s="71"/>
      <c r="AAR51" s="71"/>
      <c r="AAS51" s="71"/>
      <c r="AAT51" s="71"/>
      <c r="AAU51" s="71"/>
      <c r="AAV51" s="71"/>
      <c r="AAW51" s="71"/>
      <c r="AAX51" s="71"/>
      <c r="AAY51" s="71"/>
      <c r="AAZ51" s="71"/>
      <c r="ABA51" s="71"/>
      <c r="ABB51" s="71"/>
      <c r="ABC51" s="71"/>
      <c r="ABD51" s="71"/>
      <c r="ABE51" s="71"/>
      <c r="ABF51" s="71"/>
      <c r="ABG51" s="71"/>
      <c r="ABH51" s="71"/>
      <c r="ABI51" s="71"/>
      <c r="ABJ51" s="71"/>
      <c r="ABK51" s="71"/>
      <c r="ABL51" s="71"/>
      <c r="ABM51" s="71"/>
      <c r="ABN51" s="71"/>
      <c r="ABO51" s="71"/>
      <c r="ABP51" s="71"/>
      <c r="ABQ51" s="71"/>
      <c r="ABR51" s="71"/>
      <c r="ABS51" s="71"/>
      <c r="ABT51" s="71"/>
      <c r="ABU51" s="71"/>
      <c r="ABV51" s="71"/>
      <c r="ABW51" s="71"/>
      <c r="ABX51" s="71"/>
      <c r="ABY51" s="71"/>
      <c r="ABZ51" s="71"/>
      <c r="ACA51" s="71"/>
      <c r="ACB51" s="71"/>
      <c r="ACC51" s="71"/>
      <c r="ACD51" s="71"/>
      <c r="ACE51" s="71"/>
      <c r="ACF51" s="71"/>
      <c r="ACG51" s="71"/>
      <c r="ACH51" s="71"/>
      <c r="ACI51" s="71"/>
      <c r="ACJ51" s="71"/>
      <c r="ACK51" s="71"/>
      <c r="ACL51" s="71"/>
      <c r="ACM51" s="71"/>
      <c r="ACN51" s="71"/>
      <c r="ACO51" s="71"/>
      <c r="ACP51" s="71"/>
      <c r="ACQ51" s="71"/>
      <c r="ACR51" s="71"/>
      <c r="ACS51" s="71"/>
      <c r="ACT51" s="71"/>
      <c r="ACU51" s="71"/>
      <c r="ACV51" s="71"/>
      <c r="ACW51" s="71"/>
      <c r="ACX51" s="71"/>
      <c r="ACY51" s="71"/>
      <c r="ACZ51" s="71"/>
      <c r="ADA51" s="71"/>
      <c r="ADB51" s="71"/>
      <c r="ADC51" s="71"/>
      <c r="ADD51" s="71"/>
      <c r="ADE51" s="71"/>
      <c r="ADF51" s="71"/>
      <c r="ADG51" s="71"/>
      <c r="ADH51" s="71"/>
      <c r="ADI51" s="71"/>
      <c r="ADJ51" s="71"/>
      <c r="ADK51" s="71"/>
      <c r="ADL51" s="71"/>
      <c r="ADM51" s="71"/>
      <c r="ADN51" s="71"/>
      <c r="ADO51" s="71"/>
      <c r="ADP51" s="71"/>
      <c r="ADQ51" s="71"/>
      <c r="ADR51" s="71"/>
      <c r="ADS51" s="71"/>
      <c r="ADT51" s="71"/>
      <c r="ADU51" s="71"/>
      <c r="ADV51" s="71"/>
      <c r="ADW51" s="71"/>
      <c r="ADX51" s="71"/>
      <c r="ADY51" s="71"/>
      <c r="ADZ51" s="71"/>
      <c r="AEA51" s="71"/>
      <c r="AEB51" s="71"/>
      <c r="AEC51" s="71"/>
      <c r="AED51" s="71"/>
      <c r="AEE51" s="71"/>
      <c r="AEF51" s="71"/>
      <c r="AEG51" s="71"/>
      <c r="AEH51" s="71"/>
      <c r="AEI51" s="71"/>
      <c r="AEJ51" s="71"/>
      <c r="AEK51" s="71"/>
      <c r="AEL51" s="71"/>
      <c r="AEM51" s="71"/>
      <c r="AEN51" s="71"/>
      <c r="AEO51" s="71"/>
      <c r="AEP51" s="71"/>
      <c r="AEQ51" s="71"/>
      <c r="AER51" s="71"/>
      <c r="AES51" s="71"/>
      <c r="AET51" s="71"/>
      <c r="AEU51" s="71"/>
      <c r="AEV51" s="71"/>
      <c r="AEW51" s="71"/>
      <c r="AEX51" s="71"/>
      <c r="AEY51" s="71"/>
      <c r="AEZ51" s="71"/>
      <c r="AFA51" s="71"/>
      <c r="AFB51" s="71"/>
      <c r="AFC51" s="71"/>
      <c r="AFD51" s="71"/>
      <c r="AFE51" s="71"/>
      <c r="AFF51" s="71"/>
      <c r="AFG51" s="71"/>
      <c r="AFH51" s="71"/>
      <c r="AFI51" s="71"/>
      <c r="AFJ51" s="71"/>
      <c r="AFK51" s="71"/>
      <c r="AFL51" s="71"/>
      <c r="AFM51" s="71"/>
      <c r="AFN51" s="71"/>
      <c r="AFO51" s="71"/>
      <c r="AFP51" s="71"/>
      <c r="AFQ51" s="71"/>
      <c r="AFR51" s="71"/>
      <c r="AFS51" s="71"/>
      <c r="AFT51" s="71"/>
      <c r="AFU51" s="71"/>
      <c r="AFV51" s="71"/>
      <c r="AFW51" s="71"/>
      <c r="AFX51" s="71"/>
      <c r="AFY51" s="71"/>
      <c r="AFZ51" s="71"/>
      <c r="AGA51" s="71"/>
      <c r="AGB51" s="71"/>
      <c r="AGC51" s="71"/>
      <c r="AGD51" s="71"/>
      <c r="AGE51" s="71"/>
      <c r="AGF51" s="71"/>
      <c r="AGG51" s="71"/>
      <c r="AGH51" s="71"/>
      <c r="AGI51" s="71"/>
      <c r="AGJ51" s="71"/>
      <c r="AGK51" s="71"/>
      <c r="AGL51" s="71"/>
      <c r="AGM51" s="71"/>
      <c r="AGN51" s="71"/>
      <c r="AGO51" s="71"/>
      <c r="AGP51" s="71"/>
      <c r="AGQ51" s="71"/>
      <c r="AGR51" s="71"/>
      <c r="AGS51" s="71"/>
      <c r="AGT51" s="71"/>
      <c r="AGU51" s="71"/>
      <c r="AGV51" s="71"/>
      <c r="AGW51" s="71"/>
      <c r="AGX51" s="71"/>
      <c r="AGY51" s="71"/>
      <c r="AGZ51" s="71"/>
      <c r="AHA51" s="71"/>
      <c r="AHB51" s="71"/>
      <c r="AHC51" s="71"/>
      <c r="AHD51" s="71"/>
      <c r="AHE51" s="71"/>
      <c r="AHF51" s="71"/>
      <c r="AHG51" s="71"/>
      <c r="AHH51" s="71"/>
      <c r="AHI51" s="71"/>
      <c r="AHJ51" s="71"/>
      <c r="AHK51" s="71"/>
      <c r="AHL51" s="71"/>
      <c r="AHM51" s="71"/>
      <c r="AHN51" s="71"/>
      <c r="AHO51" s="71"/>
      <c r="AHP51" s="71"/>
      <c r="AHQ51" s="71"/>
      <c r="AHR51" s="71"/>
      <c r="AHS51" s="71"/>
      <c r="AHT51" s="71"/>
      <c r="AHU51" s="71"/>
      <c r="AHV51" s="71"/>
      <c r="AHW51" s="71"/>
      <c r="AHX51" s="71"/>
      <c r="AHY51" s="71"/>
      <c r="AHZ51" s="71"/>
      <c r="AIA51" s="71"/>
      <c r="AIB51" s="71"/>
      <c r="AIC51" s="71"/>
      <c r="AID51" s="71"/>
      <c r="AIE51" s="71"/>
      <c r="AIF51" s="71"/>
      <c r="AIG51" s="71"/>
      <c r="AIH51" s="71"/>
      <c r="AII51" s="71"/>
      <c r="AIJ51" s="71"/>
      <c r="AIK51" s="71"/>
      <c r="AIL51" s="71"/>
      <c r="AIM51" s="71"/>
      <c r="AIN51" s="71"/>
      <c r="AIO51" s="71"/>
      <c r="AIP51" s="71"/>
      <c r="AIQ51" s="71"/>
      <c r="AIR51" s="71"/>
      <c r="AIS51" s="71"/>
      <c r="AIT51" s="71"/>
      <c r="AIU51" s="71"/>
      <c r="AIV51" s="71"/>
      <c r="AIW51" s="71"/>
      <c r="AIX51" s="71"/>
      <c r="AIY51" s="71"/>
      <c r="AIZ51" s="71"/>
      <c r="AJA51" s="71"/>
      <c r="AJB51" s="71"/>
      <c r="AJC51" s="71"/>
      <c r="AJD51" s="71"/>
      <c r="AJE51" s="71"/>
      <c r="AJF51" s="71"/>
      <c r="AJG51" s="71"/>
      <c r="AJH51" s="71"/>
      <c r="AJI51" s="71"/>
      <c r="AJJ51" s="71"/>
      <c r="AJK51" s="71"/>
      <c r="AJL51" s="71"/>
      <c r="AJM51" s="71"/>
      <c r="AJN51" s="71"/>
      <c r="AJO51" s="71"/>
      <c r="AJP51" s="71"/>
      <c r="AJQ51" s="71"/>
      <c r="AJR51" s="71"/>
      <c r="AJS51" s="71"/>
      <c r="AJT51" s="71"/>
      <c r="AJU51" s="71"/>
      <c r="AJV51" s="71"/>
      <c r="AJW51" s="71"/>
      <c r="AJX51" s="71"/>
      <c r="AJY51" s="71"/>
      <c r="AJZ51" s="71"/>
      <c r="AKA51" s="71"/>
      <c r="AKB51" s="71"/>
      <c r="AKC51" s="71"/>
      <c r="AKD51" s="71"/>
      <c r="AKE51" s="71"/>
      <c r="AKF51" s="71"/>
      <c r="AKG51" s="71"/>
      <c r="AKH51" s="71"/>
      <c r="AKI51" s="71"/>
      <c r="AKJ51" s="71"/>
      <c r="AKK51" s="71"/>
      <c r="AKL51" s="71"/>
      <c r="AKM51" s="71"/>
      <c r="AKN51" s="71"/>
      <c r="AKO51" s="71"/>
      <c r="AKP51" s="71"/>
      <c r="AKQ51" s="71"/>
      <c r="AKR51" s="71"/>
      <c r="AKS51" s="71"/>
      <c r="AKT51" s="71"/>
      <c r="AKU51" s="71"/>
      <c r="AKV51" s="71"/>
      <c r="AKW51" s="71"/>
      <c r="AKX51" s="71"/>
      <c r="AKY51" s="71"/>
      <c r="AKZ51" s="71"/>
      <c r="ALA51" s="71"/>
      <c r="ALB51" s="71"/>
      <c r="ALC51" s="71"/>
      <c r="ALD51" s="71"/>
      <c r="ALE51" s="71"/>
      <c r="ALF51" s="71"/>
      <c r="ALG51" s="71"/>
      <c r="ALH51" s="71"/>
      <c r="ALI51" s="71"/>
      <c r="ALJ51" s="71"/>
      <c r="ALK51" s="71"/>
      <c r="ALL51" s="71"/>
      <c r="ALM51" s="71"/>
      <c r="ALN51" s="71"/>
      <c r="ALO51" s="71"/>
      <c r="ALP51" s="71"/>
      <c r="ALQ51" s="71"/>
      <c r="ALR51" s="71"/>
      <c r="ALS51" s="71"/>
      <c r="ALT51" s="71"/>
      <c r="ALU51" s="71"/>
      <c r="ALV51" s="71"/>
      <c r="ALW51" s="71"/>
      <c r="ALX51" s="71"/>
      <c r="ALY51" s="71"/>
      <c r="ALZ51" s="71"/>
      <c r="AMA51" s="71"/>
      <c r="AMB51" s="71"/>
      <c r="AMC51" s="71"/>
      <c r="AMD51" s="71"/>
      <c r="AME51" s="71"/>
      <c r="AMF51" s="71"/>
      <c r="AMG51" s="71"/>
      <c r="AMH51" s="71"/>
    </row>
    <row r="52" spans="1:1022" ht="15" customHeight="1" x14ac:dyDescent="0.2">
      <c r="A52" s="77" t="s">
        <v>41</v>
      </c>
      <c r="B52" s="78"/>
      <c r="C52" s="78"/>
      <c r="D52" s="78"/>
      <c r="E52" s="78"/>
      <c r="F52" s="78"/>
      <c r="G52" s="78"/>
      <c r="H52" s="78"/>
      <c r="I52" s="78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1"/>
      <c r="DZ52" s="71"/>
      <c r="EA52" s="71"/>
      <c r="EB52" s="71"/>
      <c r="EC52" s="71"/>
      <c r="ED52" s="71"/>
      <c r="EE52" s="71"/>
      <c r="EF52" s="71"/>
      <c r="EG52" s="71"/>
      <c r="EH52" s="71"/>
      <c r="EI52" s="71"/>
      <c r="EJ52" s="71"/>
      <c r="EK52" s="71"/>
      <c r="EL52" s="71"/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/>
      <c r="EY52" s="71"/>
      <c r="EZ52" s="71"/>
      <c r="FA52" s="71"/>
      <c r="FB52" s="71"/>
      <c r="FC52" s="71"/>
      <c r="FD52" s="71"/>
      <c r="FE52" s="71"/>
      <c r="FF52" s="71"/>
      <c r="FG52" s="71"/>
      <c r="FH52" s="71"/>
      <c r="FI52" s="71"/>
      <c r="FJ52" s="71"/>
      <c r="FK52" s="71"/>
      <c r="FL52" s="71"/>
      <c r="FM52" s="71"/>
      <c r="FN52" s="71"/>
      <c r="FO52" s="71"/>
      <c r="FP52" s="71"/>
      <c r="FQ52" s="71"/>
      <c r="FR52" s="71"/>
      <c r="FS52" s="71"/>
      <c r="FT52" s="71"/>
      <c r="FU52" s="71"/>
      <c r="FV52" s="71"/>
      <c r="FW52" s="71"/>
      <c r="FX52" s="71"/>
      <c r="FY52" s="71"/>
      <c r="FZ52" s="71"/>
      <c r="GA52" s="71"/>
      <c r="GB52" s="71"/>
      <c r="GC52" s="71"/>
      <c r="GD52" s="71"/>
      <c r="GE52" s="71"/>
      <c r="GF52" s="71"/>
      <c r="GG52" s="71"/>
      <c r="GH52" s="71"/>
      <c r="GI52" s="71"/>
      <c r="GJ52" s="71"/>
      <c r="GK52" s="71"/>
      <c r="GL52" s="71"/>
      <c r="GM52" s="71"/>
      <c r="GN52" s="71"/>
      <c r="GO52" s="71"/>
      <c r="GP52" s="71"/>
      <c r="GQ52" s="71"/>
      <c r="GR52" s="71"/>
      <c r="GS52" s="71"/>
      <c r="GT52" s="71"/>
      <c r="GU52" s="71"/>
      <c r="GV52" s="71"/>
      <c r="GW52" s="71"/>
      <c r="GX52" s="71"/>
      <c r="GY52" s="71"/>
      <c r="GZ52" s="71"/>
      <c r="HA52" s="71"/>
      <c r="HB52" s="71"/>
      <c r="HC52" s="71"/>
      <c r="HD52" s="71"/>
      <c r="HE52" s="71"/>
      <c r="HF52" s="71"/>
      <c r="HG52" s="71"/>
      <c r="HH52" s="71"/>
      <c r="HI52" s="71"/>
      <c r="HJ52" s="71"/>
      <c r="HK52" s="71"/>
      <c r="HL52" s="71"/>
      <c r="HM52" s="71"/>
      <c r="HN52" s="71"/>
      <c r="HO52" s="71"/>
      <c r="HP52" s="71"/>
      <c r="HQ52" s="71"/>
      <c r="HR52" s="71"/>
      <c r="HS52" s="71"/>
      <c r="HT52" s="71"/>
      <c r="HU52" s="71"/>
      <c r="HV52" s="71"/>
      <c r="HW52" s="71"/>
      <c r="HX52" s="71"/>
      <c r="HY52" s="71"/>
      <c r="HZ52" s="71"/>
      <c r="IA52" s="71"/>
      <c r="IB52" s="71"/>
      <c r="IC52" s="71"/>
      <c r="ID52" s="71"/>
      <c r="IE52" s="71"/>
      <c r="IF52" s="71"/>
      <c r="IG52" s="71"/>
      <c r="IH52" s="71"/>
      <c r="II52" s="71"/>
      <c r="IJ52" s="71"/>
      <c r="IK52" s="71"/>
      <c r="IL52" s="71"/>
      <c r="IM52" s="71"/>
      <c r="IN52" s="71"/>
      <c r="IO52" s="71"/>
      <c r="IP52" s="71"/>
      <c r="IQ52" s="71"/>
      <c r="IR52" s="71"/>
      <c r="IS52" s="71"/>
      <c r="IT52" s="71"/>
      <c r="IU52" s="71"/>
      <c r="IV52" s="71"/>
      <c r="IW52" s="71"/>
      <c r="IX52" s="71"/>
      <c r="IY52" s="71"/>
      <c r="IZ52" s="71"/>
      <c r="JA52" s="71"/>
      <c r="JB52" s="71"/>
      <c r="JC52" s="71"/>
      <c r="JD52" s="71"/>
      <c r="JE52" s="71"/>
      <c r="JF52" s="71"/>
      <c r="JG52" s="71"/>
      <c r="JH52" s="71"/>
      <c r="JI52" s="71"/>
      <c r="JJ52" s="71"/>
      <c r="JK52" s="71"/>
      <c r="JL52" s="71"/>
      <c r="JM52" s="71"/>
      <c r="JN52" s="71"/>
      <c r="JO52" s="71"/>
      <c r="JP52" s="71"/>
      <c r="JQ52" s="71"/>
      <c r="JR52" s="71"/>
      <c r="JS52" s="71"/>
      <c r="JT52" s="71"/>
      <c r="JU52" s="71"/>
      <c r="JV52" s="71"/>
      <c r="JW52" s="71"/>
      <c r="JX52" s="71"/>
      <c r="JY52" s="71"/>
      <c r="JZ52" s="71"/>
      <c r="KA52" s="71"/>
      <c r="KB52" s="71"/>
      <c r="KC52" s="71"/>
      <c r="KD52" s="71"/>
      <c r="KE52" s="71"/>
      <c r="KF52" s="71"/>
      <c r="KG52" s="71"/>
      <c r="KH52" s="71"/>
      <c r="KI52" s="71"/>
      <c r="KJ52" s="71"/>
      <c r="KK52" s="71"/>
      <c r="KL52" s="71"/>
      <c r="KM52" s="71"/>
      <c r="KN52" s="71"/>
      <c r="KO52" s="71"/>
      <c r="KP52" s="71"/>
      <c r="KQ52" s="71"/>
      <c r="KR52" s="71"/>
      <c r="KS52" s="71"/>
      <c r="KT52" s="71"/>
      <c r="KU52" s="71"/>
      <c r="KV52" s="71"/>
      <c r="KW52" s="71"/>
      <c r="KX52" s="71"/>
      <c r="KY52" s="71"/>
      <c r="KZ52" s="71"/>
      <c r="LA52" s="71"/>
      <c r="LB52" s="71"/>
      <c r="LC52" s="71"/>
      <c r="LD52" s="71"/>
      <c r="LE52" s="71"/>
      <c r="LF52" s="71"/>
      <c r="LG52" s="71"/>
      <c r="LH52" s="71"/>
      <c r="LI52" s="71"/>
      <c r="LJ52" s="71"/>
      <c r="LK52" s="71"/>
      <c r="LL52" s="71"/>
      <c r="LM52" s="71"/>
      <c r="LN52" s="71"/>
      <c r="LO52" s="71"/>
      <c r="LP52" s="71"/>
      <c r="LQ52" s="71"/>
      <c r="LR52" s="71"/>
      <c r="LS52" s="71"/>
      <c r="LT52" s="71"/>
      <c r="LU52" s="71"/>
      <c r="LV52" s="71"/>
      <c r="LW52" s="71"/>
      <c r="LX52" s="71"/>
      <c r="LY52" s="71"/>
      <c r="LZ52" s="71"/>
      <c r="MA52" s="71"/>
      <c r="MB52" s="71"/>
      <c r="MC52" s="71"/>
      <c r="MD52" s="71"/>
      <c r="ME52" s="71"/>
      <c r="MF52" s="71"/>
      <c r="MG52" s="71"/>
      <c r="MH52" s="71"/>
      <c r="MI52" s="71"/>
      <c r="MJ52" s="71"/>
      <c r="MK52" s="71"/>
      <c r="ML52" s="71"/>
      <c r="MM52" s="71"/>
      <c r="MN52" s="71"/>
      <c r="MO52" s="71"/>
      <c r="MP52" s="71"/>
      <c r="MQ52" s="71"/>
      <c r="MR52" s="71"/>
      <c r="MS52" s="71"/>
      <c r="MT52" s="71"/>
      <c r="MU52" s="71"/>
      <c r="MV52" s="71"/>
      <c r="MW52" s="71"/>
      <c r="MX52" s="71"/>
      <c r="MY52" s="71"/>
      <c r="MZ52" s="71"/>
      <c r="NA52" s="71"/>
      <c r="NB52" s="71"/>
      <c r="NC52" s="71"/>
      <c r="ND52" s="71"/>
      <c r="NE52" s="71"/>
      <c r="NF52" s="71"/>
      <c r="NG52" s="71"/>
      <c r="NH52" s="71"/>
      <c r="NI52" s="71"/>
      <c r="NJ52" s="71"/>
      <c r="NK52" s="71"/>
      <c r="NL52" s="71"/>
      <c r="NM52" s="71"/>
      <c r="NN52" s="71"/>
      <c r="NO52" s="71"/>
      <c r="NP52" s="71"/>
      <c r="NQ52" s="71"/>
      <c r="NR52" s="71"/>
      <c r="NS52" s="71"/>
      <c r="NT52" s="71"/>
      <c r="NU52" s="71"/>
      <c r="NV52" s="71"/>
      <c r="NW52" s="71"/>
      <c r="NX52" s="71"/>
      <c r="NY52" s="71"/>
      <c r="NZ52" s="71"/>
      <c r="OA52" s="71"/>
      <c r="OB52" s="71"/>
      <c r="OC52" s="71"/>
      <c r="OD52" s="71"/>
      <c r="OE52" s="71"/>
      <c r="OF52" s="71"/>
      <c r="OG52" s="71"/>
      <c r="OH52" s="71"/>
      <c r="OI52" s="71"/>
      <c r="OJ52" s="71"/>
      <c r="OK52" s="71"/>
      <c r="OL52" s="71"/>
      <c r="OM52" s="71"/>
      <c r="ON52" s="71"/>
      <c r="OO52" s="71"/>
      <c r="OP52" s="71"/>
      <c r="OQ52" s="71"/>
      <c r="OR52" s="71"/>
      <c r="OS52" s="71"/>
      <c r="OT52" s="71"/>
      <c r="OU52" s="71"/>
      <c r="OV52" s="71"/>
      <c r="OW52" s="71"/>
      <c r="OX52" s="71"/>
      <c r="OY52" s="71"/>
      <c r="OZ52" s="71"/>
      <c r="PA52" s="71"/>
      <c r="PB52" s="71"/>
      <c r="PC52" s="71"/>
      <c r="PD52" s="71"/>
      <c r="PE52" s="71"/>
      <c r="PF52" s="71"/>
      <c r="PG52" s="71"/>
      <c r="PH52" s="71"/>
      <c r="PI52" s="71"/>
      <c r="PJ52" s="71"/>
      <c r="PK52" s="71"/>
      <c r="PL52" s="71"/>
      <c r="PM52" s="71"/>
      <c r="PN52" s="71"/>
      <c r="PO52" s="71"/>
      <c r="PP52" s="71"/>
      <c r="PQ52" s="71"/>
      <c r="PR52" s="71"/>
      <c r="PS52" s="71"/>
      <c r="PT52" s="71"/>
      <c r="PU52" s="71"/>
      <c r="PV52" s="71"/>
      <c r="PW52" s="71"/>
      <c r="PX52" s="71"/>
      <c r="PY52" s="71"/>
      <c r="PZ52" s="71"/>
      <c r="QA52" s="71"/>
      <c r="QB52" s="71"/>
      <c r="QC52" s="71"/>
      <c r="QD52" s="71"/>
      <c r="QE52" s="71"/>
      <c r="QF52" s="71"/>
      <c r="QG52" s="71"/>
      <c r="QH52" s="71"/>
      <c r="QI52" s="71"/>
      <c r="QJ52" s="71"/>
      <c r="QK52" s="71"/>
      <c r="QL52" s="71"/>
      <c r="QM52" s="71"/>
      <c r="QN52" s="71"/>
      <c r="QO52" s="71"/>
      <c r="QP52" s="71"/>
      <c r="QQ52" s="71"/>
      <c r="QR52" s="71"/>
      <c r="QS52" s="71"/>
      <c r="QT52" s="71"/>
      <c r="QU52" s="71"/>
      <c r="QV52" s="71"/>
      <c r="QW52" s="71"/>
      <c r="QX52" s="71"/>
      <c r="QY52" s="71"/>
      <c r="QZ52" s="71"/>
      <c r="RA52" s="71"/>
      <c r="RB52" s="71"/>
      <c r="RC52" s="71"/>
      <c r="RD52" s="71"/>
      <c r="RE52" s="71"/>
      <c r="RF52" s="71"/>
      <c r="RG52" s="71"/>
      <c r="RH52" s="71"/>
      <c r="RI52" s="71"/>
      <c r="RJ52" s="71"/>
      <c r="RK52" s="71"/>
      <c r="RL52" s="71"/>
      <c r="RM52" s="71"/>
      <c r="RN52" s="71"/>
      <c r="RO52" s="71"/>
      <c r="RP52" s="71"/>
      <c r="RQ52" s="71"/>
      <c r="RR52" s="71"/>
      <c r="RS52" s="71"/>
      <c r="RT52" s="71"/>
      <c r="RU52" s="71"/>
      <c r="RV52" s="71"/>
      <c r="RW52" s="71"/>
      <c r="RX52" s="71"/>
      <c r="RY52" s="71"/>
      <c r="RZ52" s="71"/>
      <c r="SA52" s="71"/>
      <c r="SB52" s="71"/>
      <c r="SC52" s="71"/>
      <c r="SD52" s="71"/>
      <c r="SE52" s="71"/>
      <c r="SF52" s="71"/>
      <c r="SG52" s="71"/>
      <c r="SH52" s="71"/>
      <c r="SI52" s="71"/>
      <c r="SJ52" s="71"/>
      <c r="SK52" s="71"/>
      <c r="SL52" s="71"/>
      <c r="SM52" s="71"/>
      <c r="SN52" s="71"/>
      <c r="SO52" s="71"/>
      <c r="SP52" s="71"/>
      <c r="SQ52" s="71"/>
      <c r="SR52" s="71"/>
      <c r="SS52" s="71"/>
      <c r="ST52" s="71"/>
      <c r="SU52" s="71"/>
      <c r="SV52" s="71"/>
      <c r="SW52" s="71"/>
      <c r="SX52" s="71"/>
      <c r="SY52" s="71"/>
      <c r="SZ52" s="71"/>
      <c r="TA52" s="71"/>
      <c r="TB52" s="71"/>
      <c r="TC52" s="71"/>
      <c r="TD52" s="71"/>
      <c r="TE52" s="71"/>
      <c r="TF52" s="71"/>
      <c r="TG52" s="71"/>
      <c r="TH52" s="71"/>
      <c r="TI52" s="71"/>
      <c r="TJ52" s="71"/>
      <c r="TK52" s="71"/>
      <c r="TL52" s="71"/>
      <c r="TM52" s="71"/>
      <c r="TN52" s="71"/>
      <c r="TO52" s="71"/>
      <c r="TP52" s="71"/>
      <c r="TQ52" s="71"/>
      <c r="TR52" s="71"/>
      <c r="TS52" s="71"/>
      <c r="TT52" s="71"/>
      <c r="TU52" s="71"/>
      <c r="TV52" s="71"/>
      <c r="TW52" s="71"/>
      <c r="TX52" s="71"/>
      <c r="TY52" s="71"/>
      <c r="TZ52" s="71"/>
      <c r="UA52" s="71"/>
      <c r="UB52" s="71"/>
      <c r="UC52" s="71"/>
      <c r="UD52" s="71"/>
      <c r="UE52" s="71"/>
      <c r="UF52" s="71"/>
      <c r="UG52" s="71"/>
      <c r="UH52" s="71"/>
      <c r="UI52" s="71"/>
      <c r="UJ52" s="71"/>
      <c r="UK52" s="71"/>
      <c r="UL52" s="71"/>
      <c r="UM52" s="71"/>
      <c r="UN52" s="71"/>
      <c r="UO52" s="71"/>
      <c r="UP52" s="71"/>
      <c r="UQ52" s="71"/>
      <c r="UR52" s="71"/>
      <c r="US52" s="71"/>
      <c r="UT52" s="71"/>
      <c r="UU52" s="71"/>
      <c r="UV52" s="71"/>
      <c r="UW52" s="71"/>
      <c r="UX52" s="71"/>
      <c r="UY52" s="71"/>
      <c r="UZ52" s="71"/>
      <c r="VA52" s="71"/>
      <c r="VB52" s="71"/>
      <c r="VC52" s="71"/>
      <c r="VD52" s="71"/>
      <c r="VE52" s="71"/>
      <c r="VF52" s="71"/>
      <c r="VG52" s="71"/>
      <c r="VH52" s="71"/>
      <c r="VI52" s="71"/>
      <c r="VJ52" s="71"/>
      <c r="VK52" s="71"/>
      <c r="VL52" s="71"/>
      <c r="VM52" s="71"/>
      <c r="VN52" s="71"/>
      <c r="VO52" s="71"/>
      <c r="VP52" s="71"/>
      <c r="VQ52" s="71"/>
      <c r="VR52" s="71"/>
      <c r="VS52" s="71"/>
      <c r="VT52" s="71"/>
      <c r="VU52" s="71"/>
      <c r="VV52" s="71"/>
      <c r="VW52" s="71"/>
      <c r="VX52" s="71"/>
      <c r="VY52" s="71"/>
      <c r="VZ52" s="71"/>
      <c r="WA52" s="71"/>
      <c r="WB52" s="71"/>
      <c r="WC52" s="71"/>
      <c r="WD52" s="71"/>
      <c r="WE52" s="71"/>
      <c r="WF52" s="71"/>
      <c r="WG52" s="71"/>
      <c r="WH52" s="71"/>
      <c r="WI52" s="71"/>
      <c r="WJ52" s="71"/>
      <c r="WK52" s="71"/>
      <c r="WL52" s="71"/>
      <c r="WM52" s="71"/>
      <c r="WN52" s="71"/>
      <c r="WO52" s="71"/>
      <c r="WP52" s="71"/>
      <c r="WQ52" s="71"/>
      <c r="WR52" s="71"/>
      <c r="WS52" s="71"/>
      <c r="WT52" s="71"/>
      <c r="WU52" s="71"/>
      <c r="WV52" s="71"/>
      <c r="WW52" s="71"/>
      <c r="WX52" s="71"/>
      <c r="WY52" s="71"/>
      <c r="WZ52" s="71"/>
      <c r="XA52" s="71"/>
      <c r="XB52" s="71"/>
      <c r="XC52" s="71"/>
      <c r="XD52" s="71"/>
      <c r="XE52" s="71"/>
      <c r="XF52" s="71"/>
      <c r="XG52" s="71"/>
      <c r="XH52" s="71"/>
      <c r="XI52" s="71"/>
      <c r="XJ52" s="71"/>
      <c r="XK52" s="71"/>
      <c r="XL52" s="71"/>
      <c r="XM52" s="71"/>
      <c r="XN52" s="71"/>
      <c r="XO52" s="71"/>
      <c r="XP52" s="71"/>
      <c r="XQ52" s="71"/>
      <c r="XR52" s="71"/>
      <c r="XS52" s="71"/>
      <c r="XT52" s="71"/>
      <c r="XU52" s="71"/>
      <c r="XV52" s="71"/>
      <c r="XW52" s="71"/>
      <c r="XX52" s="71"/>
      <c r="XY52" s="71"/>
      <c r="XZ52" s="71"/>
      <c r="YA52" s="71"/>
      <c r="YB52" s="71"/>
      <c r="YC52" s="71"/>
      <c r="YD52" s="71"/>
      <c r="YE52" s="71"/>
      <c r="YF52" s="71"/>
      <c r="YG52" s="71"/>
      <c r="YH52" s="71"/>
      <c r="YI52" s="71"/>
      <c r="YJ52" s="71"/>
      <c r="YK52" s="71"/>
      <c r="YL52" s="71"/>
      <c r="YM52" s="71"/>
      <c r="YN52" s="71"/>
      <c r="YO52" s="71"/>
      <c r="YP52" s="71"/>
      <c r="YQ52" s="71"/>
      <c r="YR52" s="71"/>
      <c r="YS52" s="71"/>
      <c r="YT52" s="71"/>
      <c r="YU52" s="71"/>
      <c r="YV52" s="71"/>
      <c r="YW52" s="71"/>
      <c r="YX52" s="71"/>
      <c r="YY52" s="71"/>
      <c r="YZ52" s="71"/>
      <c r="ZA52" s="71"/>
      <c r="ZB52" s="71"/>
      <c r="ZC52" s="71"/>
      <c r="ZD52" s="71"/>
      <c r="ZE52" s="71"/>
      <c r="ZF52" s="71"/>
      <c r="ZG52" s="71"/>
      <c r="ZH52" s="71"/>
      <c r="ZI52" s="71"/>
      <c r="ZJ52" s="71"/>
      <c r="ZK52" s="71"/>
      <c r="ZL52" s="71"/>
      <c r="ZM52" s="71"/>
      <c r="ZN52" s="71"/>
      <c r="ZO52" s="71"/>
      <c r="ZP52" s="71"/>
      <c r="ZQ52" s="71"/>
      <c r="ZR52" s="71"/>
      <c r="ZS52" s="71"/>
      <c r="ZT52" s="71"/>
      <c r="ZU52" s="71"/>
      <c r="ZV52" s="71"/>
      <c r="ZW52" s="71"/>
      <c r="ZX52" s="71"/>
      <c r="ZY52" s="71"/>
      <c r="ZZ52" s="71"/>
      <c r="AAA52" s="71"/>
      <c r="AAB52" s="71"/>
      <c r="AAC52" s="71"/>
      <c r="AAD52" s="71"/>
      <c r="AAE52" s="71"/>
      <c r="AAF52" s="71"/>
      <c r="AAG52" s="71"/>
      <c r="AAH52" s="71"/>
      <c r="AAI52" s="71"/>
      <c r="AAJ52" s="71"/>
      <c r="AAK52" s="71"/>
      <c r="AAL52" s="71"/>
      <c r="AAM52" s="71"/>
      <c r="AAN52" s="71"/>
      <c r="AAO52" s="71"/>
      <c r="AAP52" s="71"/>
      <c r="AAQ52" s="71"/>
      <c r="AAR52" s="71"/>
      <c r="AAS52" s="71"/>
      <c r="AAT52" s="71"/>
      <c r="AAU52" s="71"/>
      <c r="AAV52" s="71"/>
      <c r="AAW52" s="71"/>
      <c r="AAX52" s="71"/>
      <c r="AAY52" s="71"/>
      <c r="AAZ52" s="71"/>
      <c r="ABA52" s="71"/>
      <c r="ABB52" s="71"/>
      <c r="ABC52" s="71"/>
      <c r="ABD52" s="71"/>
      <c r="ABE52" s="71"/>
      <c r="ABF52" s="71"/>
      <c r="ABG52" s="71"/>
      <c r="ABH52" s="71"/>
      <c r="ABI52" s="71"/>
      <c r="ABJ52" s="71"/>
      <c r="ABK52" s="71"/>
      <c r="ABL52" s="71"/>
      <c r="ABM52" s="71"/>
      <c r="ABN52" s="71"/>
      <c r="ABO52" s="71"/>
      <c r="ABP52" s="71"/>
      <c r="ABQ52" s="71"/>
      <c r="ABR52" s="71"/>
      <c r="ABS52" s="71"/>
      <c r="ABT52" s="71"/>
      <c r="ABU52" s="71"/>
      <c r="ABV52" s="71"/>
      <c r="ABW52" s="71"/>
      <c r="ABX52" s="71"/>
      <c r="ABY52" s="71"/>
      <c r="ABZ52" s="71"/>
      <c r="ACA52" s="71"/>
      <c r="ACB52" s="71"/>
      <c r="ACC52" s="71"/>
      <c r="ACD52" s="71"/>
      <c r="ACE52" s="71"/>
      <c r="ACF52" s="71"/>
      <c r="ACG52" s="71"/>
      <c r="ACH52" s="71"/>
      <c r="ACI52" s="71"/>
      <c r="ACJ52" s="71"/>
      <c r="ACK52" s="71"/>
      <c r="ACL52" s="71"/>
      <c r="ACM52" s="71"/>
      <c r="ACN52" s="71"/>
      <c r="ACO52" s="71"/>
      <c r="ACP52" s="71"/>
      <c r="ACQ52" s="71"/>
      <c r="ACR52" s="71"/>
      <c r="ACS52" s="71"/>
      <c r="ACT52" s="71"/>
      <c r="ACU52" s="71"/>
      <c r="ACV52" s="71"/>
      <c r="ACW52" s="71"/>
      <c r="ACX52" s="71"/>
      <c r="ACY52" s="71"/>
      <c r="ACZ52" s="71"/>
      <c r="ADA52" s="71"/>
      <c r="ADB52" s="71"/>
      <c r="ADC52" s="71"/>
      <c r="ADD52" s="71"/>
      <c r="ADE52" s="71"/>
      <c r="ADF52" s="71"/>
      <c r="ADG52" s="71"/>
      <c r="ADH52" s="71"/>
      <c r="ADI52" s="71"/>
      <c r="ADJ52" s="71"/>
      <c r="ADK52" s="71"/>
      <c r="ADL52" s="71"/>
      <c r="ADM52" s="71"/>
      <c r="ADN52" s="71"/>
      <c r="ADO52" s="71"/>
      <c r="ADP52" s="71"/>
      <c r="ADQ52" s="71"/>
      <c r="ADR52" s="71"/>
      <c r="ADS52" s="71"/>
      <c r="ADT52" s="71"/>
      <c r="ADU52" s="71"/>
      <c r="ADV52" s="71"/>
      <c r="ADW52" s="71"/>
      <c r="ADX52" s="71"/>
      <c r="ADY52" s="71"/>
      <c r="ADZ52" s="71"/>
      <c r="AEA52" s="71"/>
      <c r="AEB52" s="71"/>
      <c r="AEC52" s="71"/>
      <c r="AED52" s="71"/>
      <c r="AEE52" s="71"/>
      <c r="AEF52" s="71"/>
      <c r="AEG52" s="71"/>
      <c r="AEH52" s="71"/>
      <c r="AEI52" s="71"/>
      <c r="AEJ52" s="71"/>
      <c r="AEK52" s="71"/>
      <c r="AEL52" s="71"/>
      <c r="AEM52" s="71"/>
      <c r="AEN52" s="71"/>
      <c r="AEO52" s="71"/>
      <c r="AEP52" s="71"/>
      <c r="AEQ52" s="71"/>
      <c r="AER52" s="71"/>
      <c r="AES52" s="71"/>
      <c r="AET52" s="71"/>
      <c r="AEU52" s="71"/>
      <c r="AEV52" s="71"/>
      <c r="AEW52" s="71"/>
      <c r="AEX52" s="71"/>
      <c r="AEY52" s="71"/>
      <c r="AEZ52" s="71"/>
      <c r="AFA52" s="71"/>
      <c r="AFB52" s="71"/>
      <c r="AFC52" s="71"/>
      <c r="AFD52" s="71"/>
      <c r="AFE52" s="71"/>
      <c r="AFF52" s="71"/>
      <c r="AFG52" s="71"/>
      <c r="AFH52" s="71"/>
      <c r="AFI52" s="71"/>
      <c r="AFJ52" s="71"/>
      <c r="AFK52" s="71"/>
      <c r="AFL52" s="71"/>
      <c r="AFM52" s="71"/>
      <c r="AFN52" s="71"/>
      <c r="AFO52" s="71"/>
      <c r="AFP52" s="71"/>
      <c r="AFQ52" s="71"/>
      <c r="AFR52" s="71"/>
      <c r="AFS52" s="71"/>
      <c r="AFT52" s="71"/>
      <c r="AFU52" s="71"/>
      <c r="AFV52" s="71"/>
      <c r="AFW52" s="71"/>
      <c r="AFX52" s="71"/>
      <c r="AFY52" s="71"/>
      <c r="AFZ52" s="71"/>
      <c r="AGA52" s="71"/>
      <c r="AGB52" s="71"/>
      <c r="AGC52" s="71"/>
      <c r="AGD52" s="71"/>
      <c r="AGE52" s="71"/>
      <c r="AGF52" s="71"/>
      <c r="AGG52" s="71"/>
      <c r="AGH52" s="71"/>
      <c r="AGI52" s="71"/>
      <c r="AGJ52" s="71"/>
      <c r="AGK52" s="71"/>
      <c r="AGL52" s="71"/>
      <c r="AGM52" s="71"/>
      <c r="AGN52" s="71"/>
      <c r="AGO52" s="71"/>
      <c r="AGP52" s="71"/>
      <c r="AGQ52" s="71"/>
      <c r="AGR52" s="71"/>
      <c r="AGS52" s="71"/>
      <c r="AGT52" s="71"/>
      <c r="AGU52" s="71"/>
      <c r="AGV52" s="71"/>
      <c r="AGW52" s="71"/>
      <c r="AGX52" s="71"/>
      <c r="AGY52" s="71"/>
      <c r="AGZ52" s="71"/>
      <c r="AHA52" s="71"/>
      <c r="AHB52" s="71"/>
      <c r="AHC52" s="71"/>
      <c r="AHD52" s="71"/>
      <c r="AHE52" s="71"/>
      <c r="AHF52" s="71"/>
      <c r="AHG52" s="71"/>
      <c r="AHH52" s="71"/>
      <c r="AHI52" s="71"/>
      <c r="AHJ52" s="71"/>
      <c r="AHK52" s="71"/>
      <c r="AHL52" s="71"/>
      <c r="AHM52" s="71"/>
      <c r="AHN52" s="71"/>
      <c r="AHO52" s="71"/>
      <c r="AHP52" s="71"/>
      <c r="AHQ52" s="71"/>
      <c r="AHR52" s="71"/>
      <c r="AHS52" s="71"/>
      <c r="AHT52" s="71"/>
      <c r="AHU52" s="71"/>
      <c r="AHV52" s="71"/>
      <c r="AHW52" s="71"/>
      <c r="AHX52" s="71"/>
      <c r="AHY52" s="71"/>
      <c r="AHZ52" s="71"/>
      <c r="AIA52" s="71"/>
      <c r="AIB52" s="71"/>
      <c r="AIC52" s="71"/>
      <c r="AID52" s="71"/>
      <c r="AIE52" s="71"/>
      <c r="AIF52" s="71"/>
      <c r="AIG52" s="71"/>
      <c r="AIH52" s="71"/>
      <c r="AII52" s="71"/>
      <c r="AIJ52" s="71"/>
      <c r="AIK52" s="71"/>
      <c r="AIL52" s="71"/>
      <c r="AIM52" s="71"/>
      <c r="AIN52" s="71"/>
      <c r="AIO52" s="71"/>
      <c r="AIP52" s="71"/>
      <c r="AIQ52" s="71"/>
      <c r="AIR52" s="71"/>
      <c r="AIS52" s="71"/>
      <c r="AIT52" s="71"/>
      <c r="AIU52" s="71"/>
      <c r="AIV52" s="71"/>
      <c r="AIW52" s="71"/>
      <c r="AIX52" s="71"/>
      <c r="AIY52" s="71"/>
      <c r="AIZ52" s="71"/>
      <c r="AJA52" s="71"/>
      <c r="AJB52" s="71"/>
      <c r="AJC52" s="71"/>
      <c r="AJD52" s="71"/>
      <c r="AJE52" s="71"/>
      <c r="AJF52" s="71"/>
      <c r="AJG52" s="71"/>
      <c r="AJH52" s="71"/>
      <c r="AJI52" s="71"/>
      <c r="AJJ52" s="71"/>
      <c r="AJK52" s="71"/>
      <c r="AJL52" s="71"/>
      <c r="AJM52" s="71"/>
      <c r="AJN52" s="71"/>
      <c r="AJO52" s="71"/>
      <c r="AJP52" s="71"/>
      <c r="AJQ52" s="71"/>
      <c r="AJR52" s="71"/>
      <c r="AJS52" s="71"/>
      <c r="AJT52" s="71"/>
      <c r="AJU52" s="71"/>
      <c r="AJV52" s="71"/>
      <c r="AJW52" s="71"/>
      <c r="AJX52" s="71"/>
      <c r="AJY52" s="71"/>
      <c r="AJZ52" s="71"/>
      <c r="AKA52" s="71"/>
      <c r="AKB52" s="71"/>
      <c r="AKC52" s="71"/>
      <c r="AKD52" s="71"/>
      <c r="AKE52" s="71"/>
      <c r="AKF52" s="71"/>
      <c r="AKG52" s="71"/>
      <c r="AKH52" s="71"/>
      <c r="AKI52" s="71"/>
      <c r="AKJ52" s="71"/>
      <c r="AKK52" s="71"/>
      <c r="AKL52" s="71"/>
      <c r="AKM52" s="71"/>
      <c r="AKN52" s="71"/>
      <c r="AKO52" s="71"/>
      <c r="AKP52" s="71"/>
      <c r="AKQ52" s="71"/>
      <c r="AKR52" s="71"/>
      <c r="AKS52" s="71"/>
      <c r="AKT52" s="71"/>
      <c r="AKU52" s="71"/>
      <c r="AKV52" s="71"/>
      <c r="AKW52" s="71"/>
      <c r="AKX52" s="71"/>
      <c r="AKY52" s="71"/>
      <c r="AKZ52" s="71"/>
      <c r="ALA52" s="71"/>
      <c r="ALB52" s="71"/>
      <c r="ALC52" s="71"/>
      <c r="ALD52" s="71"/>
      <c r="ALE52" s="71"/>
      <c r="ALF52" s="71"/>
      <c r="ALG52" s="71"/>
      <c r="ALH52" s="71"/>
      <c r="ALI52" s="71"/>
      <c r="ALJ52" s="71"/>
      <c r="ALK52" s="71"/>
      <c r="ALL52" s="71"/>
      <c r="ALM52" s="71"/>
      <c r="ALN52" s="71"/>
      <c r="ALO52" s="71"/>
      <c r="ALP52" s="71"/>
      <c r="ALQ52" s="71"/>
      <c r="ALR52" s="71"/>
      <c r="ALS52" s="71"/>
      <c r="ALT52" s="71"/>
      <c r="ALU52" s="71"/>
      <c r="ALV52" s="71"/>
      <c r="ALW52" s="71"/>
      <c r="ALX52" s="71"/>
      <c r="ALY52" s="71"/>
      <c r="ALZ52" s="71"/>
      <c r="AMA52" s="71"/>
      <c r="AMB52" s="71"/>
      <c r="AMC52" s="71"/>
      <c r="AMD52" s="71"/>
      <c r="AME52" s="71"/>
      <c r="AMF52" s="71"/>
      <c r="AMG52" s="71"/>
      <c r="AMH52" s="71"/>
    </row>
    <row r="53" spans="1:1022" s="36" customFormat="1" ht="24.75" customHeight="1" x14ac:dyDescent="0.2">
      <c r="A53" s="213" t="s">
        <v>42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022" s="36" customFormat="1" ht="24.75" customHeight="1" x14ac:dyDescent="0.2">
      <c r="A54" s="213" t="s">
        <v>433</v>
      </c>
      <c r="B54" s="213"/>
      <c r="C54" s="213"/>
      <c r="D54" s="213"/>
      <c r="E54" s="213"/>
      <c r="F54" s="213"/>
      <c r="G54" s="213"/>
      <c r="H54" s="213"/>
      <c r="I54" s="213"/>
      <c r="J54" s="213"/>
    </row>
    <row r="55" spans="1:1022" s="35" customFormat="1" ht="25.5" customHeight="1" x14ac:dyDescent="0.2">
      <c r="A55" s="70"/>
      <c r="B55" s="70"/>
      <c r="C55" s="70"/>
      <c r="D55" s="70"/>
      <c r="E55" s="70"/>
      <c r="F55" s="70"/>
      <c r="G55" s="70"/>
      <c r="H55" s="70"/>
      <c r="I55" s="70"/>
      <c r="J55" s="70"/>
    </row>
    <row r="56" spans="1:1022" s="35" customFormat="1" ht="25.5" customHeight="1" x14ac:dyDescent="0.2">
      <c r="A56" s="70"/>
      <c r="B56" s="70"/>
      <c r="C56" s="70"/>
      <c r="D56" s="70"/>
      <c r="E56" s="70"/>
      <c r="F56" s="70"/>
      <c r="G56" s="70"/>
      <c r="H56" s="70"/>
      <c r="I56" s="70"/>
      <c r="J56" s="70"/>
    </row>
    <row r="57" spans="1:1022" s="3" customFormat="1" ht="20.25" customHeight="1" x14ac:dyDescent="0.2">
      <c r="B57" s="37"/>
    </row>
    <row r="58" spans="1:1022" s="38" customFormat="1" ht="12.75" x14ac:dyDescent="0.2">
      <c r="A58" s="38" t="s">
        <v>20</v>
      </c>
      <c r="B58" s="39"/>
      <c r="E58" s="38" t="s">
        <v>21</v>
      </c>
      <c r="I58" s="38" t="s">
        <v>22</v>
      </c>
    </row>
  </sheetData>
  <mergeCells count="9">
    <mergeCell ref="A1:D1"/>
    <mergeCell ref="A3:J3"/>
    <mergeCell ref="A7:J7"/>
    <mergeCell ref="A53:J53"/>
    <mergeCell ref="A54:J54"/>
    <mergeCell ref="A47:J47"/>
    <mergeCell ref="A49:J49"/>
    <mergeCell ref="A50:J50"/>
    <mergeCell ref="A46:J46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43">
      <formula1>1</formula1>
    </dataValidation>
  </dataValidations>
  <pageMargins left="0.62992125984251968" right="0.23622047244094491" top="1.1417322834645671" bottom="0.74803149606299213" header="0.74803149606299213" footer="0.3543307086614173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MLEKO IN MLEČNI IZDELKI</vt:lpstr>
      <vt:lpstr>MESO IN MESNI IZDELKI</vt:lpstr>
      <vt:lpstr>RIBE</vt:lpstr>
      <vt:lpstr>JAJCA</vt:lpstr>
      <vt:lpstr>SVEŽA ZELENJAVA IN SADJE</vt:lpstr>
      <vt:lpstr>ZAM. IN KONZERV. SADJE IN ZEL.</vt:lpstr>
      <vt:lpstr>SADNI SOKOVI</vt:lpstr>
      <vt:lpstr>ZAM. IZDELKI IZ TESTA</vt:lpstr>
      <vt:lpstr>ŽITA, MLEV.IZD.IZ TESTA, TEST.</vt:lpstr>
      <vt:lpstr>KRUH, PEKOVSKO P., KEKSI,SLAŠČ</vt:lpstr>
      <vt:lpstr>SPLOŠNO PREHR. BLAGO</vt:lpstr>
      <vt:lpstr>DIETNA ŽIVILA</vt:lpstr>
      <vt:lpstr>'DIETNA ŽIVILA'!Področje_tiskanja</vt:lpstr>
      <vt:lpstr>JAJCA!Področje_tiskanja</vt:lpstr>
      <vt:lpstr>'KRUH, PEKOVSKO P., KEKSI,SLAŠČ'!Področje_tiskanja</vt:lpstr>
      <vt:lpstr>'MESO IN MESNI IZDELKI'!Področje_tiskanja</vt:lpstr>
      <vt:lpstr>'MLEKO IN MLEČNI IZDELKI'!Področje_tiskanja</vt:lpstr>
      <vt:lpstr>RIBE!Področje_tiskanja</vt:lpstr>
      <vt:lpstr>'SADNI SOKOVI'!Področje_tiskanja</vt:lpstr>
      <vt:lpstr>'SPLOŠNO PREHR. BLAGO'!Področje_tiskanja</vt:lpstr>
      <vt:lpstr>'SVEŽA ZELENJAVA IN SADJE'!Področje_tiskanja</vt:lpstr>
      <vt:lpstr>'ZAM. IN KONZERV. SADJE IN ZEL.'!Področje_tiskanja</vt:lpstr>
      <vt:lpstr>'ZAM. IZDELKI IZ TESTA'!Področje_tiskanja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Marko</dc:creator>
  <cp:lastModifiedBy>Meta Bizjak</cp:lastModifiedBy>
  <cp:revision>3</cp:revision>
  <cp:lastPrinted>2024-03-27T07:31:45Z</cp:lastPrinted>
  <dcterms:created xsi:type="dcterms:W3CDTF">2018-02-09T09:06:15Z</dcterms:created>
  <dcterms:modified xsi:type="dcterms:W3CDTF">2024-03-27T07:34:47Z</dcterms:modified>
  <cp:contentStatus/>
</cp:coreProperties>
</file>